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СОВЕТ\ПРОТОКОЛЫ\VI созыв\2020\№32 от 28.12.2020\Решение №1\"/>
    </mc:Choice>
  </mc:AlternateContent>
  <bookViews>
    <workbookView xWindow="0" yWindow="0" windowWidth="28800" windowHeight="123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5" i="1" l="1"/>
  <c r="E235" i="1"/>
  <c r="F66" i="1"/>
  <c r="E66" i="1"/>
  <c r="F321" i="1" l="1"/>
  <c r="E321" i="1"/>
  <c r="F293" i="1"/>
  <c r="E293" i="1"/>
  <c r="F263" i="1"/>
  <c r="E263" i="1"/>
  <c r="F245" i="1"/>
  <c r="E245" i="1"/>
  <c r="F207" i="1"/>
  <c r="F173" i="1"/>
  <c r="E173" i="1"/>
  <c r="F157" i="1"/>
  <c r="E157" i="1"/>
  <c r="F39" i="1"/>
  <c r="E39" i="1"/>
  <c r="F38" i="1"/>
  <c r="E38" i="1"/>
  <c r="F22" i="1"/>
  <c r="E22" i="1"/>
  <c r="F13" i="1"/>
  <c r="E13" i="1"/>
  <c r="D321" i="1"/>
  <c r="D293" i="1"/>
  <c r="D263" i="1"/>
  <c r="D245" i="1"/>
  <c r="D235" i="1"/>
  <c r="E207" i="1"/>
  <c r="D207" i="1"/>
  <c r="E203" i="1"/>
  <c r="F203" i="1"/>
  <c r="D203" i="1"/>
  <c r="E193" i="1"/>
  <c r="F193" i="1"/>
  <c r="D193" i="1"/>
  <c r="D173" i="1"/>
  <c r="D157" i="1"/>
  <c r="D66" i="1"/>
  <c r="D39" i="1"/>
  <c r="D38" i="1"/>
  <c r="D22" i="1"/>
  <c r="D13" i="1"/>
  <c r="E12" i="1" l="1"/>
  <c r="F12" i="1"/>
  <c r="D12" i="1"/>
  <c r="E115" i="1"/>
  <c r="F115" i="1"/>
  <c r="D115" i="1"/>
  <c r="E292" i="1" l="1"/>
  <c r="F292" i="1"/>
  <c r="E268" i="1"/>
  <c r="F268" i="1"/>
  <c r="E244" i="1"/>
  <c r="F244" i="1"/>
  <c r="E156" i="1"/>
  <c r="F156" i="1"/>
  <c r="E126" i="1"/>
  <c r="F126" i="1"/>
  <c r="D244" i="1"/>
  <c r="D156" i="1"/>
  <c r="E149" i="1"/>
  <c r="F149" i="1"/>
  <c r="D126" i="1"/>
  <c r="D149" i="1" l="1"/>
  <c r="F320" i="1" l="1"/>
  <c r="E320" i="1" l="1"/>
  <c r="E132" i="1" l="1"/>
  <c r="E127" i="1" l="1"/>
  <c r="E150" i="1"/>
  <c r="E16" i="1" l="1"/>
  <c r="E20" i="1"/>
  <c r="E17" i="1"/>
  <c r="E21" i="1"/>
  <c r="E19" i="1"/>
  <c r="E14" i="1"/>
  <c r="E18" i="1"/>
  <c r="E15" i="1"/>
  <c r="F132" i="1" l="1"/>
  <c r="D132" i="1"/>
  <c r="F150" i="1" l="1"/>
  <c r="D150" i="1"/>
  <c r="F127" i="1"/>
  <c r="D127" i="1"/>
  <c r="D116" i="1" l="1"/>
  <c r="F116" i="1"/>
  <c r="E116" i="1" l="1"/>
  <c r="F324" i="1" l="1"/>
  <c r="F322" i="1" s="1"/>
  <c r="E324" i="1"/>
  <c r="E323" i="1" s="1"/>
  <c r="D324" i="1"/>
  <c r="D323" i="1" s="1"/>
  <c r="F319" i="1"/>
  <c r="E319" i="1"/>
  <c r="D319" i="1"/>
  <c r="F318" i="1"/>
  <c r="E318" i="1"/>
  <c r="D318" i="1"/>
  <c r="F316" i="1"/>
  <c r="F315" i="1" s="1"/>
  <c r="E316" i="1"/>
  <c r="E315" i="1" s="1"/>
  <c r="D316" i="1"/>
  <c r="D315" i="1" s="1"/>
  <c r="F314" i="1"/>
  <c r="E314" i="1"/>
  <c r="D314" i="1"/>
  <c r="F313" i="1"/>
  <c r="E313" i="1"/>
  <c r="D313" i="1"/>
  <c r="F308" i="1"/>
  <c r="E308" i="1"/>
  <c r="D308" i="1"/>
  <c r="F307" i="1"/>
  <c r="E307" i="1"/>
  <c r="D307" i="1"/>
  <c r="F303" i="1"/>
  <c r="E303" i="1"/>
  <c r="D303" i="1"/>
  <c r="F302" i="1"/>
  <c r="E302" i="1"/>
  <c r="D302" i="1"/>
  <c r="F301" i="1"/>
  <c r="E301" i="1"/>
  <c r="D301" i="1"/>
  <c r="F299" i="1"/>
  <c r="E299" i="1"/>
  <c r="E298" i="1" s="1"/>
  <c r="D299" i="1"/>
  <c r="D298" i="1" s="1"/>
  <c r="F297" i="1"/>
  <c r="E297" i="1"/>
  <c r="D297" i="1"/>
  <c r="F296" i="1"/>
  <c r="E296" i="1"/>
  <c r="D296" i="1"/>
  <c r="F291" i="1"/>
  <c r="E291" i="1"/>
  <c r="E290" i="1" s="1"/>
  <c r="D291" i="1"/>
  <c r="D290" i="1" s="1"/>
  <c r="F289" i="1"/>
  <c r="E289" i="1"/>
  <c r="D289" i="1"/>
  <c r="F288" i="1"/>
  <c r="E288" i="1"/>
  <c r="D288" i="1"/>
  <c r="F284" i="1"/>
  <c r="E284" i="1"/>
  <c r="D284" i="1"/>
  <c r="F283" i="1"/>
  <c r="E283" i="1"/>
  <c r="D283" i="1"/>
  <c r="F279" i="1"/>
  <c r="F278" i="1" s="1"/>
  <c r="E279" i="1"/>
  <c r="E277" i="1" s="1"/>
  <c r="D279" i="1"/>
  <c r="D278" i="1" s="1"/>
  <c r="F276" i="1"/>
  <c r="F275" i="1" s="1"/>
  <c r="E276" i="1"/>
  <c r="E275" i="1" s="1"/>
  <c r="D276" i="1"/>
  <c r="F272" i="1"/>
  <c r="F271" i="1" s="1"/>
  <c r="E272" i="1"/>
  <c r="E271" i="1" s="1"/>
  <c r="D272" i="1"/>
  <c r="F267" i="1"/>
  <c r="E267" i="1"/>
  <c r="D267" i="1"/>
  <c r="F266" i="1"/>
  <c r="E266" i="1"/>
  <c r="D266" i="1"/>
  <c r="F262" i="1"/>
  <c r="E262" i="1"/>
  <c r="D262" i="1"/>
  <c r="F261" i="1"/>
  <c r="E261" i="1"/>
  <c r="D261" i="1"/>
  <c r="F259" i="1"/>
  <c r="F258" i="1" s="1"/>
  <c r="E259" i="1"/>
  <c r="E258" i="1" s="1"/>
  <c r="D259" i="1"/>
  <c r="D258" i="1" s="1"/>
  <c r="F257" i="1"/>
  <c r="E257" i="1"/>
  <c r="D257" i="1"/>
  <c r="F256" i="1"/>
  <c r="E256" i="1"/>
  <c r="D256" i="1"/>
  <c r="F253" i="1"/>
  <c r="F252" i="1" s="1"/>
  <c r="E253" i="1"/>
  <c r="E252" i="1" s="1"/>
  <c r="D253" i="1"/>
  <c r="D252" i="1" s="1"/>
  <c r="F251" i="1"/>
  <c r="F250" i="1" s="1"/>
  <c r="E251" i="1"/>
  <c r="E250" i="1" s="1"/>
  <c r="D251" i="1"/>
  <c r="D250" i="1" s="1"/>
  <c r="F249" i="1"/>
  <c r="E249" i="1"/>
  <c r="D249" i="1"/>
  <c r="F248" i="1"/>
  <c r="E248" i="1"/>
  <c r="D248" i="1"/>
  <c r="F243" i="1"/>
  <c r="F242" i="1" s="1"/>
  <c r="E243" i="1"/>
  <c r="E242" i="1" s="1"/>
  <c r="D243" i="1"/>
  <c r="D242" i="1" s="1"/>
  <c r="F241" i="1"/>
  <c r="F240" i="1" s="1"/>
  <c r="E241" i="1"/>
  <c r="D241" i="1"/>
  <c r="D240" i="1" s="1"/>
  <c r="F239" i="1"/>
  <c r="E239" i="1"/>
  <c r="D239" i="1"/>
  <c r="F238" i="1"/>
  <c r="E238" i="1"/>
  <c r="D238" i="1"/>
  <c r="F234" i="1"/>
  <c r="E234" i="1"/>
  <c r="E233" i="1" s="1"/>
  <c r="D234" i="1"/>
  <c r="D233" i="1" s="1"/>
  <c r="F232" i="1"/>
  <c r="E232" i="1"/>
  <c r="D232" i="1"/>
  <c r="F231" i="1"/>
  <c r="E231" i="1"/>
  <c r="D231" i="1"/>
  <c r="F228" i="1"/>
  <c r="F227" i="1" s="1"/>
  <c r="E228" i="1"/>
  <c r="E227" i="1" s="1"/>
  <c r="D228" i="1"/>
  <c r="F226" i="1"/>
  <c r="E226" i="1"/>
  <c r="D226" i="1"/>
  <c r="F225" i="1"/>
  <c r="E225" i="1"/>
  <c r="D225" i="1"/>
  <c r="F222" i="1"/>
  <c r="E222" i="1"/>
  <c r="E221" i="1" s="1"/>
  <c r="D222" i="1"/>
  <c r="D220" i="1" s="1"/>
  <c r="E219" i="1"/>
  <c r="E218" i="1" s="1"/>
  <c r="D219" i="1"/>
  <c r="D218" i="1" s="1"/>
  <c r="F218" i="1"/>
  <c r="F217" i="1"/>
  <c r="E217" i="1"/>
  <c r="F216" i="1"/>
  <c r="F215" i="1" s="1"/>
  <c r="E216" i="1"/>
  <c r="E215" i="1" s="1"/>
  <c r="D216" i="1"/>
  <c r="D215" i="1" s="1"/>
  <c r="F213" i="1"/>
  <c r="F212" i="1" s="1"/>
  <c r="E213" i="1"/>
  <c r="E212" i="1" s="1"/>
  <c r="D213" i="1"/>
  <c r="F210" i="1"/>
  <c r="F209" i="1" s="1"/>
  <c r="E210" i="1"/>
  <c r="D210" i="1"/>
  <c r="D209" i="1" s="1"/>
  <c r="F206" i="1"/>
  <c r="F205" i="1" s="1"/>
  <c r="E206" i="1"/>
  <c r="D206" i="1"/>
  <c r="D204" i="1" s="1"/>
  <c r="F202" i="1"/>
  <c r="F201" i="1" s="1"/>
  <c r="E202" i="1"/>
  <c r="D202" i="1"/>
  <c r="D201" i="1" s="1"/>
  <c r="F199" i="1"/>
  <c r="E199" i="1"/>
  <c r="E198" i="1" s="1"/>
  <c r="D199" i="1"/>
  <c r="D198" i="1" s="1"/>
  <c r="F197" i="1"/>
  <c r="E197" i="1"/>
  <c r="D197" i="1"/>
  <c r="F196" i="1"/>
  <c r="E196" i="1"/>
  <c r="D196" i="1"/>
  <c r="F192" i="1"/>
  <c r="F190" i="1" s="1"/>
  <c r="E192" i="1"/>
  <c r="E191" i="1" s="1"/>
  <c r="D192" i="1"/>
  <c r="D191" i="1" s="1"/>
  <c r="F188" i="1"/>
  <c r="E188" i="1"/>
  <c r="D188" i="1"/>
  <c r="F187" i="1"/>
  <c r="E187" i="1"/>
  <c r="D187" i="1"/>
  <c r="F184" i="1"/>
  <c r="F183" i="1" s="1"/>
  <c r="E184" i="1"/>
  <c r="E183" i="1" s="1"/>
  <c r="D184" i="1"/>
  <c r="D183" i="1" s="1"/>
  <c r="F182" i="1"/>
  <c r="E182" i="1"/>
  <c r="E181" i="1" s="1"/>
  <c r="D182" i="1"/>
  <c r="D181" i="1" s="1"/>
  <c r="F180" i="1"/>
  <c r="E180" i="1"/>
  <c r="D180" i="1"/>
  <c r="F179" i="1"/>
  <c r="E179" i="1"/>
  <c r="D179" i="1"/>
  <c r="F176" i="1"/>
  <c r="F175" i="1" s="1"/>
  <c r="E176" i="1"/>
  <c r="E175" i="1" s="1"/>
  <c r="D176" i="1"/>
  <c r="F172" i="1"/>
  <c r="F171" i="1" s="1"/>
  <c r="E172" i="1"/>
  <c r="E171" i="1" s="1"/>
  <c r="D172" i="1"/>
  <c r="F169" i="1"/>
  <c r="F168" i="1" s="1"/>
  <c r="E169" i="1"/>
  <c r="E168" i="1" s="1"/>
  <c r="D169" i="1"/>
  <c r="D168" i="1" s="1"/>
  <c r="F167" i="1"/>
  <c r="F166" i="1" s="1"/>
  <c r="E167" i="1"/>
  <c r="E166" i="1" s="1"/>
  <c r="D167" i="1"/>
  <c r="D166" i="1" s="1"/>
  <c r="F165" i="1"/>
  <c r="E165" i="1"/>
  <c r="D165" i="1"/>
  <c r="F164" i="1"/>
  <c r="E164" i="1"/>
  <c r="D164" i="1"/>
  <c r="F161" i="1"/>
  <c r="E161" i="1"/>
  <c r="D161" i="1"/>
  <c r="F160" i="1"/>
  <c r="E160" i="1"/>
  <c r="D160" i="1"/>
  <c r="F154" i="1"/>
  <c r="E154" i="1"/>
  <c r="D154" i="1"/>
  <c r="F153" i="1"/>
  <c r="E153" i="1"/>
  <c r="D153" i="1"/>
  <c r="F146" i="1"/>
  <c r="F145" i="1" s="1"/>
  <c r="E146" i="1"/>
  <c r="D146" i="1"/>
  <c r="D144" i="1" s="1"/>
  <c r="F143" i="1"/>
  <c r="E143" i="1"/>
  <c r="D143" i="1"/>
  <c r="F142" i="1"/>
  <c r="E142" i="1"/>
  <c r="D142" i="1"/>
  <c r="F141" i="1"/>
  <c r="E141" i="1"/>
  <c r="D141" i="1"/>
  <c r="F139" i="1"/>
  <c r="F138" i="1" s="1"/>
  <c r="E139" i="1"/>
  <c r="E138" i="1" s="1"/>
  <c r="D139" i="1"/>
  <c r="D138" i="1" s="1"/>
  <c r="F137" i="1"/>
  <c r="E137" i="1"/>
  <c r="D137" i="1"/>
  <c r="F136" i="1"/>
  <c r="E136" i="1"/>
  <c r="D136" i="1"/>
  <c r="F135" i="1"/>
  <c r="E135" i="1"/>
  <c r="D135" i="1"/>
  <c r="F131" i="1"/>
  <c r="E131" i="1"/>
  <c r="D131" i="1"/>
  <c r="F130" i="1"/>
  <c r="E130" i="1"/>
  <c r="D130" i="1"/>
  <c r="F124" i="1"/>
  <c r="E124" i="1"/>
  <c r="D124" i="1"/>
  <c r="F123" i="1"/>
  <c r="E123" i="1"/>
  <c r="D123" i="1"/>
  <c r="F120" i="1"/>
  <c r="E120" i="1"/>
  <c r="D120" i="1"/>
  <c r="F119" i="1"/>
  <c r="E119" i="1"/>
  <c r="D119" i="1"/>
  <c r="F114" i="1"/>
  <c r="E114" i="1"/>
  <c r="E113" i="1" s="1"/>
  <c r="D114" i="1"/>
  <c r="D113" i="1" s="1"/>
  <c r="F111" i="1"/>
  <c r="F110" i="1" s="1"/>
  <c r="E111" i="1"/>
  <c r="E110" i="1" s="1"/>
  <c r="D111" i="1"/>
  <c r="D109" i="1" s="1"/>
  <c r="F108" i="1"/>
  <c r="E108" i="1"/>
  <c r="D108" i="1"/>
  <c r="F107" i="1"/>
  <c r="E107" i="1"/>
  <c r="D107" i="1"/>
  <c r="F104" i="1"/>
  <c r="E104" i="1"/>
  <c r="D104" i="1"/>
  <c r="F103" i="1"/>
  <c r="E103" i="1"/>
  <c r="D103" i="1"/>
  <c r="F100" i="1"/>
  <c r="F99" i="1" s="1"/>
  <c r="E100" i="1"/>
  <c r="E99" i="1" s="1"/>
  <c r="D100" i="1"/>
  <c r="F97" i="1"/>
  <c r="F96" i="1" s="1"/>
  <c r="E97" i="1"/>
  <c r="E96" i="1" s="1"/>
  <c r="D97" i="1"/>
  <c r="D96" i="1" s="1"/>
  <c r="F95" i="1"/>
  <c r="F94" i="1" s="1"/>
  <c r="E95" i="1"/>
  <c r="E94" i="1" s="1"/>
  <c r="D95" i="1"/>
  <c r="D94" i="1" s="1"/>
  <c r="F93" i="1"/>
  <c r="E93" i="1"/>
  <c r="D93" i="1"/>
  <c r="F92" i="1"/>
  <c r="E92" i="1"/>
  <c r="D92" i="1"/>
  <c r="F89" i="1"/>
  <c r="F88" i="1" s="1"/>
  <c r="E89" i="1"/>
  <c r="D89" i="1"/>
  <c r="D88" i="1" s="1"/>
  <c r="F87" i="1"/>
  <c r="E87" i="1"/>
  <c r="D87" i="1"/>
  <c r="F86" i="1"/>
  <c r="E86" i="1"/>
  <c r="D86" i="1"/>
  <c r="F83" i="1"/>
  <c r="F81" i="1" s="1"/>
  <c r="E83" i="1"/>
  <c r="E82" i="1" s="1"/>
  <c r="D83" i="1"/>
  <c r="D82" i="1" s="1"/>
  <c r="F80" i="1"/>
  <c r="F79" i="1" s="1"/>
  <c r="E80" i="1"/>
  <c r="E79" i="1" s="1"/>
  <c r="D80" i="1"/>
  <c r="D79" i="1" s="1"/>
  <c r="F78" i="1"/>
  <c r="E78" i="1"/>
  <c r="E76" i="1" s="1"/>
  <c r="D78" i="1"/>
  <c r="D76" i="1" s="1"/>
  <c r="F75" i="1"/>
  <c r="F74" i="1" s="1"/>
  <c r="E75" i="1"/>
  <c r="E74" i="1" s="1"/>
  <c r="D75" i="1"/>
  <c r="D74" i="1" s="1"/>
  <c r="F73" i="1"/>
  <c r="E73" i="1"/>
  <c r="D73" i="1"/>
  <c r="F72" i="1"/>
  <c r="E72" i="1"/>
  <c r="D72" i="1"/>
  <c r="F69" i="1"/>
  <c r="F68" i="1" s="1"/>
  <c r="E69" i="1"/>
  <c r="E68" i="1" s="1"/>
  <c r="D69" i="1"/>
  <c r="D67" i="1" s="1"/>
  <c r="F65" i="1"/>
  <c r="F64" i="1" s="1"/>
  <c r="E65" i="1"/>
  <c r="E64" i="1" s="1"/>
  <c r="D65" i="1"/>
  <c r="D63" i="1" s="1"/>
  <c r="F61" i="1"/>
  <c r="F60" i="1" s="1"/>
  <c r="E61" i="1"/>
  <c r="E60" i="1" s="1"/>
  <c r="D61" i="1"/>
  <c r="D60" i="1" s="1"/>
  <c r="F59" i="1"/>
  <c r="F58" i="1" s="1"/>
  <c r="E59" i="1"/>
  <c r="E58" i="1" s="1"/>
  <c r="D59" i="1"/>
  <c r="D58" i="1" s="1"/>
  <c r="F57" i="1"/>
  <c r="E57" i="1"/>
  <c r="D57" i="1"/>
  <c r="F56" i="1"/>
  <c r="E56" i="1"/>
  <c r="D56" i="1"/>
  <c r="F53" i="1"/>
  <c r="E53" i="1"/>
  <c r="D53" i="1"/>
  <c r="F52" i="1"/>
  <c r="E52" i="1"/>
  <c r="D52" i="1"/>
  <c r="F49" i="1"/>
  <c r="E49" i="1"/>
  <c r="D49" i="1"/>
  <c r="F48" i="1"/>
  <c r="E48" i="1"/>
  <c r="D48" i="1"/>
  <c r="F46" i="1"/>
  <c r="F45" i="1" s="1"/>
  <c r="E46" i="1"/>
  <c r="E45" i="1" s="1"/>
  <c r="D46" i="1"/>
  <c r="D45" i="1" s="1"/>
  <c r="F44" i="1"/>
  <c r="E44" i="1"/>
  <c r="D44" i="1"/>
  <c r="F43" i="1"/>
  <c r="E43" i="1"/>
  <c r="D43" i="1"/>
  <c r="F42" i="1"/>
  <c r="E42" i="1"/>
  <c r="D42" i="1"/>
  <c r="F37" i="1"/>
  <c r="E37" i="1"/>
  <c r="D37" i="1"/>
  <c r="F36" i="1"/>
  <c r="E36" i="1"/>
  <c r="D36" i="1"/>
  <c r="F35" i="1"/>
  <c r="E35" i="1"/>
  <c r="D35" i="1"/>
  <c r="F33" i="1"/>
  <c r="F32" i="1" s="1"/>
  <c r="E33" i="1"/>
  <c r="E32" i="1" s="1"/>
  <c r="D33" i="1"/>
  <c r="D32" i="1" s="1"/>
  <c r="F31" i="1"/>
  <c r="E31" i="1"/>
  <c r="D31" i="1"/>
  <c r="F30" i="1"/>
  <c r="E30" i="1"/>
  <c r="D30" i="1"/>
  <c r="F29" i="1"/>
  <c r="E29" i="1"/>
  <c r="D29" i="1"/>
  <c r="F26" i="1"/>
  <c r="E26" i="1"/>
  <c r="D26" i="1"/>
  <c r="F25" i="1"/>
  <c r="E25" i="1"/>
  <c r="D25" i="1"/>
  <c r="F21" i="1"/>
  <c r="F20" i="1" s="1"/>
  <c r="D21" i="1"/>
  <c r="D20" i="1" s="1"/>
  <c r="F19" i="1"/>
  <c r="F18" i="1" s="1"/>
  <c r="D19" i="1"/>
  <c r="D18" i="1" s="1"/>
  <c r="F17" i="1"/>
  <c r="D17" i="1"/>
  <c r="F16" i="1"/>
  <c r="D16" i="1"/>
  <c r="F144" i="1" l="1"/>
  <c r="D305" i="1"/>
  <c r="D51" i="1"/>
  <c r="D152" i="1"/>
  <c r="F159" i="1"/>
  <c r="F191" i="1"/>
  <c r="D128" i="1"/>
  <c r="E214" i="1"/>
  <c r="D224" i="1"/>
  <c r="F102" i="1"/>
  <c r="F122" i="1"/>
  <c r="E81" i="1"/>
  <c r="E85" i="1"/>
  <c r="E98" i="1"/>
  <c r="F118" i="1"/>
  <c r="F163" i="1"/>
  <c r="E230" i="1"/>
  <c r="F63" i="1"/>
  <c r="F211" i="1"/>
  <c r="D24" i="1"/>
  <c r="E186" i="1"/>
  <c r="D205" i="1"/>
  <c r="D265" i="1"/>
  <c r="E306" i="1"/>
  <c r="F204" i="1"/>
  <c r="E24" i="1"/>
  <c r="F23" i="1"/>
  <c r="E63" i="1"/>
  <c r="D129" i="1"/>
  <c r="F170" i="1"/>
  <c r="F174" i="1"/>
  <c r="E185" i="1"/>
  <c r="E237" i="1"/>
  <c r="D260" i="1"/>
  <c r="F270" i="1"/>
  <c r="E274" i="1"/>
  <c r="F281" i="1"/>
  <c r="F295" i="1"/>
  <c r="D317" i="1"/>
  <c r="E28" i="1"/>
  <c r="D47" i="1"/>
  <c r="E50" i="1"/>
  <c r="F67" i="1"/>
  <c r="D85" i="1"/>
  <c r="E102" i="1"/>
  <c r="E122" i="1"/>
  <c r="D151" i="1"/>
  <c r="F158" i="1"/>
  <c r="E178" i="1"/>
  <c r="E195" i="1"/>
  <c r="F214" i="1"/>
  <c r="F230" i="1"/>
  <c r="E265" i="1"/>
  <c r="E305" i="1"/>
  <c r="D200" i="1"/>
  <c r="D208" i="1"/>
  <c r="E220" i="1"/>
  <c r="F24" i="1"/>
  <c r="F41" i="1"/>
  <c r="D50" i="1"/>
  <c r="E55" i="1"/>
  <c r="F71" i="1"/>
  <c r="F90" i="1"/>
  <c r="F98" i="1"/>
  <c r="F101" i="1"/>
  <c r="F105" i="1"/>
  <c r="F117" i="1"/>
  <c r="E151" i="1"/>
  <c r="E170" i="1"/>
  <c r="F186" i="1"/>
  <c r="D190" i="1"/>
  <c r="E211" i="1"/>
  <c r="F260" i="1"/>
  <c r="E278" i="1"/>
  <c r="F287" i="1"/>
  <c r="E317" i="1"/>
  <c r="E40" i="1"/>
  <c r="F47" i="1"/>
  <c r="F91" i="1"/>
  <c r="E105" i="1"/>
  <c r="E117" i="1"/>
  <c r="F128" i="1"/>
  <c r="F162" i="1"/>
  <c r="D221" i="1"/>
  <c r="E281" i="1"/>
  <c r="F317" i="1"/>
  <c r="E174" i="1"/>
  <c r="D41" i="1"/>
  <c r="E77" i="1"/>
  <c r="D81" i="1"/>
  <c r="F106" i="1"/>
  <c r="F109" i="1"/>
  <c r="E112" i="1"/>
  <c r="F121" i="1"/>
  <c r="E134" i="1"/>
  <c r="D133" i="1"/>
  <c r="F178" i="1"/>
  <c r="E190" i="1"/>
  <c r="F195" i="1"/>
  <c r="D236" i="1"/>
  <c r="D264" i="1"/>
  <c r="D277" i="1"/>
  <c r="F282" i="1"/>
  <c r="D306" i="1"/>
  <c r="F312" i="1"/>
  <c r="D322" i="1"/>
  <c r="D320" i="1" s="1"/>
  <c r="D34" i="1"/>
  <c r="F50" i="1"/>
  <c r="D54" i="1"/>
  <c r="D134" i="1"/>
  <c r="F140" i="1"/>
  <c r="E177" i="1"/>
  <c r="E194" i="1"/>
  <c r="E264" i="1"/>
  <c r="E67" i="1"/>
  <c r="D15" i="1"/>
  <c r="E23" i="1"/>
  <c r="F27" i="1"/>
  <c r="E54" i="1"/>
  <c r="F28" i="1"/>
  <c r="D14" i="1"/>
  <c r="F14" i="1"/>
  <c r="E34" i="1"/>
  <c r="F34" i="1"/>
  <c r="F40" i="1"/>
  <c r="D70" i="1"/>
  <c r="D77" i="1"/>
  <c r="E101" i="1"/>
  <c r="E109" i="1"/>
  <c r="D112" i="1"/>
  <c r="E121" i="1"/>
  <c r="D145" i="1"/>
  <c r="F185" i="1"/>
  <c r="F200" i="1"/>
  <c r="F208" i="1"/>
  <c r="D214" i="1"/>
  <c r="D217" i="1"/>
  <c r="D237" i="1"/>
  <c r="E270" i="1"/>
  <c r="F274" i="1"/>
  <c r="F277" i="1"/>
  <c r="D300" i="1"/>
  <c r="E300" i="1"/>
  <c r="F300" i="1"/>
  <c r="E322" i="1"/>
  <c r="E47" i="1"/>
  <c r="F54" i="1"/>
  <c r="E71" i="1"/>
  <c r="F82" i="1"/>
  <c r="D84" i="1"/>
  <c r="E106" i="1"/>
  <c r="D110" i="1"/>
  <c r="D140" i="1"/>
  <c r="E229" i="1"/>
  <c r="F247" i="1"/>
  <c r="E282" i="1"/>
  <c r="E287" i="1"/>
  <c r="E295" i="1"/>
  <c r="E27" i="1"/>
  <c r="D28" i="1"/>
  <c r="E41" i="1"/>
  <c r="F55" i="1"/>
  <c r="E70" i="1"/>
  <c r="F70" i="1"/>
  <c r="E118" i="1"/>
  <c r="E152" i="1"/>
  <c r="F246" i="1"/>
  <c r="F255" i="1"/>
  <c r="E260" i="1"/>
  <c r="E286" i="1"/>
  <c r="E311" i="1"/>
  <c r="E309" i="1" s="1"/>
  <c r="E325" i="1" s="1"/>
  <c r="F323" i="1"/>
  <c r="D55" i="1"/>
  <c r="D71" i="1"/>
  <c r="F76" i="1"/>
  <c r="F77" i="1"/>
  <c r="D122" i="1"/>
  <c r="D121" i="1"/>
  <c r="D186" i="1"/>
  <c r="D185" i="1"/>
  <c r="D23" i="1"/>
  <c r="D27" i="1"/>
  <c r="D40" i="1"/>
  <c r="E88" i="1"/>
  <c r="E84" i="1"/>
  <c r="D90" i="1"/>
  <c r="D91" i="1"/>
  <c r="E91" i="1"/>
  <c r="E90" i="1"/>
  <c r="D98" i="1"/>
  <c r="D99" i="1"/>
  <c r="F112" i="1"/>
  <c r="F113" i="1"/>
  <c r="F129" i="1"/>
  <c r="F133" i="1"/>
  <c r="F134" i="1"/>
  <c r="E140" i="1"/>
  <c r="E133" i="1"/>
  <c r="D170" i="1"/>
  <c r="D171" i="1"/>
  <c r="D178" i="1"/>
  <c r="D177" i="1"/>
  <c r="F198" i="1"/>
  <c r="F194" i="1"/>
  <c r="D211" i="1"/>
  <c r="D212" i="1"/>
  <c r="E223" i="1"/>
  <c r="E224" i="1"/>
  <c r="F224" i="1"/>
  <c r="F223" i="1"/>
  <c r="F290" i="1"/>
  <c r="F286" i="1"/>
  <c r="F311" i="1"/>
  <c r="F309" i="1" s="1"/>
  <c r="F325" i="1" s="1"/>
  <c r="D118" i="1"/>
  <c r="D117" i="1"/>
  <c r="E144" i="1"/>
  <c r="E145" i="1"/>
  <c r="F151" i="1"/>
  <c r="F152" i="1"/>
  <c r="D158" i="1"/>
  <c r="D159" i="1"/>
  <c r="E159" i="1"/>
  <c r="E158" i="1"/>
  <c r="D162" i="1"/>
  <c r="D163" i="1"/>
  <c r="E163" i="1"/>
  <c r="E162" i="1"/>
  <c r="D195" i="1"/>
  <c r="D194" i="1"/>
  <c r="F220" i="1"/>
  <c r="F221" i="1"/>
  <c r="F233" i="1"/>
  <c r="F229" i="1"/>
  <c r="D246" i="1"/>
  <c r="D247" i="1"/>
  <c r="E247" i="1"/>
  <c r="E246" i="1"/>
  <c r="F264" i="1"/>
  <c r="F265" i="1"/>
  <c r="D282" i="1"/>
  <c r="D281" i="1"/>
  <c r="D287" i="1"/>
  <c r="D286" i="1"/>
  <c r="D311" i="1"/>
  <c r="D309" i="1" s="1"/>
  <c r="D312" i="1"/>
  <c r="F15" i="1"/>
  <c r="D64" i="1"/>
  <c r="D68" i="1"/>
  <c r="F84" i="1"/>
  <c r="F85" i="1"/>
  <c r="D102" i="1"/>
  <c r="D101" i="1"/>
  <c r="E200" i="1"/>
  <c r="E201" i="1"/>
  <c r="D227" i="1"/>
  <c r="D223" i="1"/>
  <c r="D230" i="1"/>
  <c r="D229" i="1"/>
  <c r="E240" i="1"/>
  <c r="E236" i="1"/>
  <c r="F254" i="1"/>
  <c r="E294" i="1"/>
  <c r="F298" i="1"/>
  <c r="F294" i="1"/>
  <c r="F305" i="1"/>
  <c r="F306" i="1"/>
  <c r="E312" i="1"/>
  <c r="D106" i="1"/>
  <c r="D105" i="1"/>
  <c r="E128" i="1"/>
  <c r="E129" i="1"/>
  <c r="D174" i="1"/>
  <c r="D175" i="1"/>
  <c r="F181" i="1"/>
  <c r="F177" i="1"/>
  <c r="E204" i="1"/>
  <c r="E205" i="1"/>
  <c r="E208" i="1"/>
  <c r="E209" i="1"/>
  <c r="F236" i="1"/>
  <c r="F237" i="1"/>
  <c r="D254" i="1"/>
  <c r="D255" i="1"/>
  <c r="E255" i="1"/>
  <c r="E254" i="1"/>
  <c r="D270" i="1"/>
  <c r="D271" i="1"/>
  <c r="D274" i="1"/>
  <c r="D275" i="1"/>
  <c r="D295" i="1"/>
  <c r="D294" i="1"/>
  <c r="D292" i="1" s="1"/>
  <c r="D268" i="1" l="1"/>
  <c r="D325" i="1" l="1"/>
  <c r="F10" i="1"/>
  <c r="E10" i="1"/>
  <c r="D10" i="1"/>
</calcChain>
</file>

<file path=xl/sharedStrings.xml><?xml version="1.0" encoding="utf-8"?>
<sst xmlns="http://schemas.openxmlformats.org/spreadsheetml/2006/main" count="946" uniqueCount="193">
  <si>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</si>
  <si>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</si>
  <si>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</si>
  <si>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функций государственных органов, в том числе территориальных органов</t>
  </si>
  <si>
    <t>9620090019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</si>
  <si>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</si>
  <si>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</si>
  <si>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</si>
  <si>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</si>
  <si>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</si>
  <si>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</si>
  <si>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</si>
  <si>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</si>
  <si>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</si>
  <si>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7810090019</t>
  </si>
  <si>
    <t>7820090019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</si>
  <si>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</si>
  <si>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</si>
  <si>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Уплата прочих налогов, сборов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</si>
  <si>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</si>
  <si>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</si>
  <si>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3920490019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</si>
  <si>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</si>
  <si>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9390079390</t>
  </si>
  <si>
    <t>9390090019</t>
  </si>
  <si>
    <t>Резервные фонды</t>
  </si>
  <si>
    <t>0111</t>
  </si>
  <si>
    <t>Резервный фонд Местной администрации</t>
  </si>
  <si>
    <t>3920520540</t>
  </si>
  <si>
    <t>Резервные средства</t>
  </si>
  <si>
    <t>Другие общегосударственные вопросы</t>
  </si>
  <si>
    <t>0113</t>
  </si>
  <si>
    <t>Реализация мероприятий программы</t>
  </si>
  <si>
    <t>4620192100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</si>
  <si>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</si>
  <si>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15Г007715Г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</si>
  <si>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</si>
  <si>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</si>
  <si>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на мероприятия государственной программы Российской Федерации "Доступная среда" на 2011 - 2020 годы</t>
  </si>
  <si>
    <t>04102L0270</t>
  </si>
  <si>
    <t>1540199998</t>
  </si>
  <si>
    <t>Реализация мероприятий программы-ПООДЕРЖКА общественных неком.организаций</t>
  </si>
  <si>
    <t>3810690019</t>
  </si>
  <si>
    <t>Расходы на обеспечение деятельности (оказание услуг) муниципальных учреждений</t>
  </si>
  <si>
    <t>3920490059</t>
  </si>
  <si>
    <t>Взнос в Ассоциацию "Совет муниципальных образований КБР"</t>
  </si>
  <si>
    <t>7710092794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</si>
  <si>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</si>
  <si>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9990059300</t>
  </si>
  <si>
    <t>9990090019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</si>
  <si>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</si>
  <si>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999071210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</si>
  <si>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</si>
  <si>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519000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</si>
  <si>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</si>
  <si>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</si>
  <si>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</si>
  <si>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1010390019</t>
  </si>
  <si>
    <t>1090090019</t>
  </si>
  <si>
    <t>НАЦИОНАЛЬНАЯ ЭКОНОМИКА</t>
  </si>
  <si>
    <t>Сельское хозяйство и рыболовство</t>
  </si>
  <si>
    <t>0405</t>
  </si>
  <si>
    <t>2560190019</t>
  </si>
  <si>
    <t>Другие вопросы в области национальной экономики</t>
  </si>
  <si>
    <t>0412</t>
  </si>
  <si>
    <t>1520190059</t>
  </si>
  <si>
    <t>Иные выплаты персоналу учреждений, за исключением фонда оплаты труда</t>
  </si>
  <si>
    <t>15Г0099998</t>
  </si>
  <si>
    <t>ЖИЛИЩНО-КОММУНАЛЬНОЕ ХОЗЯЙСТВО</t>
  </si>
  <si>
    <t>Другие вопросы в области жилищно-коммунального хозяйства</t>
  </si>
  <si>
    <t>0505</t>
  </si>
  <si>
    <t>0530190019</t>
  </si>
  <si>
    <t>ОБРАЗОВАНИЕ</t>
  </si>
  <si>
    <t>Дошкольное образование</t>
  </si>
  <si>
    <t>0701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</si>
  <si>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услуг, приобретение учебников и учебных пособий, средств обучения, игр, игрушек)</t>
  </si>
  <si>
    <t>0220170120</t>
  </si>
  <si>
    <t>0220190059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</si>
  <si>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</si>
  <si>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>0220275180</t>
  </si>
  <si>
    <t>Общее образование</t>
  </si>
  <si>
    <t>0702</t>
  </si>
  <si>
    <t>0220275190</t>
  </si>
  <si>
    <t>0220290059</t>
  </si>
  <si>
    <t>0220270120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</si>
  <si>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</si>
  <si>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02204L0970</t>
  </si>
  <si>
    <t>Дополнительное образование детей</t>
  </si>
  <si>
    <t>0703</t>
  </si>
  <si>
    <t>0240190059</t>
  </si>
  <si>
    <t>Развитие дополнительного образования детей и реализация мероприятий молодежной политики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</si>
  <si>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’’Об образовании в Российской Федерации" в части оплаты труда работников общеобразовательных и дошкольных организаций</t>
  </si>
  <si>
    <t>0240170120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</si>
  <si>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</si>
  <si>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0705</t>
  </si>
  <si>
    <t>Расходы в части дополнительного профессионального образования педагогических работников общего и дошкольного образования</t>
  </si>
  <si>
    <t>0220370880</t>
  </si>
  <si>
    <t>Молодежная политика и оздоровление детей</t>
  </si>
  <si>
    <t>0707</t>
  </si>
  <si>
    <t>Мероприятия по профилактике незаконного потребления наркотических средств и психотропных веществ, наркомании</t>
  </si>
  <si>
    <t>0240180070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</si>
  <si>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</t>
  </si>
  <si>
    <t>02401М5160</t>
  </si>
  <si>
    <t>Профилактика безнадзорности и правонарушений несовершеннолетних</t>
  </si>
  <si>
    <t>02401М9400</t>
  </si>
  <si>
    <t>Реализация мероприятий программы-РАЗВИТИЕ молодежной политики</t>
  </si>
  <si>
    <t>Мероприятия, связанные с организацией отдыха детей в учреждениях с дневным пребыванием детей в каникулярное время</t>
  </si>
  <si>
    <t>0240272020</t>
  </si>
  <si>
    <t>Организация отдыха детей в каникулярное время с круглосуточным пребыванием</t>
  </si>
  <si>
    <t>0240472010</t>
  </si>
  <si>
    <t>02404S2010</t>
  </si>
  <si>
    <t>Другие вопросы в области образования</t>
  </si>
  <si>
    <t>0709</t>
  </si>
  <si>
    <t>0250390019</t>
  </si>
  <si>
    <t>КУЛЬТУРА,КИНЕМАТОГРАФИЯ</t>
  </si>
  <si>
    <t>Культура</t>
  </si>
  <si>
    <t>0801</t>
  </si>
  <si>
    <t>1110290059</t>
  </si>
  <si>
    <t>Расходы на поддержку отрасли культуры</t>
  </si>
  <si>
    <t>1110390059</t>
  </si>
  <si>
    <t>Другие вопросы в области культуры, кинематографии</t>
  </si>
  <si>
    <t>0804</t>
  </si>
  <si>
    <t>1140190019</t>
  </si>
  <si>
    <t>СОЦИАЛЬНАЯ ПОЛИТИКА</t>
  </si>
  <si>
    <t>Пенсионное обеспечение</t>
  </si>
  <si>
    <t>1001</t>
  </si>
  <si>
    <t>Выплата доплат к пенсиям лицам, замещавшим должность муниципальной службы</t>
  </si>
  <si>
    <t>71000Н0600</t>
  </si>
  <si>
    <t>Социальное обеспечение и иные выплаты населению</t>
  </si>
  <si>
    <t>Иные пенсии, социальные доплаты к пенсиям</t>
  </si>
  <si>
    <t>Охрана семьи и детства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</si>
  <si>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</si>
  <si>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</si>
  <si>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9990070090</t>
  </si>
  <si>
    <t>Приобретение товаров, работ, услуг в пользу граждан в целях их социального обеспечения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</si>
  <si>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</si>
  <si>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99900F2600</t>
  </si>
  <si>
    <t>Другие вопросы в области социальной политики</t>
  </si>
  <si>
    <t>1006</t>
  </si>
  <si>
    <t>Содержание отделов опеки и попечительства</t>
  </si>
  <si>
    <t>9990070100</t>
  </si>
  <si>
    <t>Содержание комиссий по делам несовершеннолетних и защите их прав</t>
  </si>
  <si>
    <t>9990070110</t>
  </si>
  <si>
    <t>ФИЗИЧЕСКАЯ КУЛЬТУРА И СПОРТ</t>
  </si>
  <si>
    <t>Массовый спорт</t>
  </si>
  <si>
    <t>1102</t>
  </si>
  <si>
    <t>1310390059</t>
  </si>
  <si>
    <t>Другие вопросы в области физической культуры и спорта</t>
  </si>
  <si>
    <t>1105</t>
  </si>
  <si>
    <t>1340290019</t>
  </si>
  <si>
    <t>СРЕДСТВА МАССОВОЙ ИНФОРМАЦИИ</t>
  </si>
  <si>
    <t>Периодическая печать и издательства</t>
  </si>
  <si>
    <t>1202</t>
  </si>
  <si>
    <t>2320290059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</si>
  <si>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</si>
  <si>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</si>
  <si>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</si>
  <si>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</si>
  <si>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39А0170010</t>
  </si>
  <si>
    <t>Межбюджетные трансферты</t>
  </si>
  <si>
    <t>Дотации на выравнивание бюджетной обеспеченности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</si>
  <si>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</si>
  <si>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</si>
  <si>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</si>
  <si>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</si>
  <si>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</si>
  <si>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</si>
  <si>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</si>
  <si>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</si>
  <si>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</si>
  <si>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</si>
  <si>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</si>
  <si>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</si>
  <si>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</si>
  <si>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</si>
  <si>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</si>
  <si>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</si>
  <si>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Приложение №8</t>
  </si>
  <si>
    <t>под</t>
  </si>
  <si>
    <t>Условно утвержденные расходы</t>
  </si>
  <si>
    <t>2021 год</t>
  </si>
  <si>
    <t>2022 год</t>
  </si>
  <si>
    <t>Всего</t>
  </si>
  <si>
    <t>(руб.)</t>
  </si>
  <si>
    <t>Наименование</t>
  </si>
  <si>
    <t>РАСПРЕДЕЛЕНИЕ БЮДЖЕТНЫХ АССИГНОВАНИЙ ПО РАЗДЕЛАМ И ПОДРАЗДЕЛАМ</t>
  </si>
  <si>
    <t>на 2021 год и на плановый период 2022 и 2023 годов"</t>
  </si>
  <si>
    <t>Судебная система</t>
  </si>
  <si>
    <t xml:space="preserve">КЛАССИФИКАЦИЯМ РАСХОДОВ  МЕСТНОГО  БЮДЖЕТА НА 2021 ГОД И НА ПЛАНОВЫЙ ПЕРИОД 2022-2023 ГОДОВ        </t>
  </si>
  <si>
    <t>2023 год</t>
  </si>
  <si>
    <t xml:space="preserve"> к решению Совета местного самоуправления
Зольского муниципального района КБР от 28 декабря 2020 года №1/32-6  </t>
  </si>
  <si>
    <t xml:space="preserve">" 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</si>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</sst>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/>
    <xf numFmtId="0" fontId="3" fillId="2" borderId="0" xfId="0" applyFont="1" applyFill="1" applyAlignment="1">
      <alignment vertical="center" wrapText="1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left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left" wrapText="1"/>
    </xf>
    <xf numFmtId="164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3" fillId="2" borderId="7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4" fillId="0" borderId="0" xfId="0" applyNumberFormat="1" applyFont="1"/>
    <xf numFmtId="0" fontId="3" fillId="2" borderId="0" xfId="0" applyNumberFormat="1" applyFont="1" applyFill="1"/>
    <xf numFmtId="49" fontId="3" fillId="2" borderId="6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/>
    <xf numFmtId="4" fontId="3" fillId="2" borderId="3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vertical="center" wrapText="1"/>
    </xf>
    <xf numFmtId="4" fontId="3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8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/>
    </xf>
    <xf numFmtId="0" fontId="3" fillId="2" borderId="8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9;&#1058;&#1054;&#1063;&#1053;&#1045;&#1053;&#1067;&#1049;%202021-2023\6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-6"/>
      <sheetName val="прл 5-7"/>
      <sheetName val="программы"/>
      <sheetName val="Лист2"/>
    </sheetNames>
    <sheetDataSet>
      <sheetData sheetId="0">
        <row r="272">
          <cell r="G272">
            <v>7623160.3699999992</v>
          </cell>
          <cell r="H272">
            <v>7615876.8499999996</v>
          </cell>
        </row>
      </sheetData>
      <sheetData sheetId="1">
        <row r="13">
          <cell r="H13">
            <v>50031296.230000004</v>
          </cell>
        </row>
        <row r="14">
          <cell r="G14">
            <v>1985810</v>
          </cell>
          <cell r="H14">
            <v>2135810</v>
          </cell>
          <cell r="I14">
            <v>2135810</v>
          </cell>
        </row>
        <row r="19">
          <cell r="G19">
            <v>22322797.18</v>
          </cell>
          <cell r="H19">
            <v>16822796.5</v>
          </cell>
          <cell r="I19">
            <v>20490754.350000001</v>
          </cell>
        </row>
        <row r="26">
          <cell r="G26">
            <v>6167</v>
          </cell>
          <cell r="H26">
            <v>36665</v>
          </cell>
          <cell r="I26">
            <v>2530</v>
          </cell>
        </row>
        <row r="29">
          <cell r="G29">
            <v>7623160.3699999992</v>
          </cell>
          <cell r="H29">
            <v>7615876.8499999996</v>
          </cell>
          <cell r="I29">
            <v>7615876.8499999996</v>
          </cell>
        </row>
        <row r="43">
          <cell r="G43">
            <v>23496761.289999999</v>
          </cell>
          <cell r="H43">
            <v>21969147.879999999</v>
          </cell>
          <cell r="I43">
            <v>23769947.879999999</v>
          </cell>
        </row>
        <row r="94">
          <cell r="G94">
            <v>198167599</v>
          </cell>
          <cell r="H94">
            <v>187866299</v>
          </cell>
          <cell r="I94">
            <v>187866299</v>
          </cell>
        </row>
        <row r="103">
          <cell r="G103">
            <v>497906056</v>
          </cell>
          <cell r="H103">
            <v>395627158</v>
          </cell>
          <cell r="I103">
            <v>392581030</v>
          </cell>
        </row>
        <row r="118">
          <cell r="G118">
            <v>88464000</v>
          </cell>
          <cell r="H118">
            <v>0</v>
          </cell>
        </row>
        <row r="120">
          <cell r="G120">
            <v>37513579</v>
          </cell>
        </row>
        <row r="127">
          <cell r="G127">
            <v>773200</v>
          </cell>
        </row>
        <row r="128">
          <cell r="G128">
            <v>773200</v>
          </cell>
          <cell r="H128">
            <v>773200</v>
          </cell>
        </row>
        <row r="130">
          <cell r="G130">
            <v>6908535</v>
          </cell>
          <cell r="I130">
            <v>2404435</v>
          </cell>
        </row>
        <row r="133">
          <cell r="G133">
            <v>400000</v>
          </cell>
          <cell r="H133">
            <v>400000</v>
          </cell>
        </row>
        <row r="145">
          <cell r="G145">
            <v>10645265.91</v>
          </cell>
        </row>
        <row r="146">
          <cell r="H146">
            <v>12017780</v>
          </cell>
          <cell r="I146">
            <v>12017780</v>
          </cell>
        </row>
        <row r="149">
          <cell r="G149">
            <v>20000</v>
          </cell>
          <cell r="H149">
            <v>20000</v>
          </cell>
        </row>
        <row r="152">
          <cell r="G152">
            <v>8936305.3900000006</v>
          </cell>
          <cell r="H152">
            <v>8936305.3900000006</v>
          </cell>
          <cell r="I152">
            <v>8936305.3900000006</v>
          </cell>
        </row>
        <row r="163">
          <cell r="G163">
            <v>947246.87</v>
          </cell>
          <cell r="H163">
            <v>947246.87</v>
          </cell>
          <cell r="I163">
            <v>947246.87</v>
          </cell>
        </row>
        <row r="184">
          <cell r="G184">
            <v>23568922.330000002</v>
          </cell>
        </row>
        <row r="185">
          <cell r="H185">
            <v>19972965.850000001</v>
          </cell>
          <cell r="I185">
            <v>22619578</v>
          </cell>
        </row>
        <row r="202">
          <cell r="G202">
            <v>43081900</v>
          </cell>
        </row>
        <row r="203">
          <cell r="H203">
            <v>41715020</v>
          </cell>
          <cell r="I203">
            <v>41601020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2"/>
  <sheetViews>
    <sheetView tabSelected="1" topLeftCell="A235" workbookViewId="0">
      <selection activeCell="B330" sqref="B330"/>
    </sheetView>
  </sheetViews>
  <sheetFormatPr defaultColWidth="8.85546875" defaultRowHeight="15" x14ac:dyDescent="0.25"/>
  <cols>
    <col min="1" max="1" width="58.85546875" style="25" customWidth="1"/>
    <col min="2" max="2" width="7.5703125" style="25" customWidth="1"/>
    <col min="3" max="3" width="7.7109375" style="25" customWidth="1"/>
    <col min="4" max="4" width="16.42578125" style="25" customWidth="1"/>
    <col min="5" max="5" width="17.7109375" style="25" customWidth="1"/>
    <col min="6" max="6" width="18" style="25" customWidth="1"/>
    <col min="7" max="7" width="11.7109375" style="25" customWidth="1"/>
    <col min="8" max="8" width="14.140625" style="25" bestFit="1" customWidth="1"/>
    <col min="9" max="9" width="16" style="25" customWidth="1"/>
    <col min="10" max="10" width="14.140625" style="25" bestFit="1" customWidth="1"/>
    <col min="11" max="16384" width="8.85546875" style="25"/>
  </cols>
  <sheetData>
    <row r="1" spans="1:10" x14ac:dyDescent="0.25">
      <c r="A1" s="44" t="s">
        <v>177</v>
      </c>
      <c r="B1" s="44"/>
      <c r="C1" s="44"/>
      <c r="D1" s="44"/>
      <c r="E1" s="44"/>
      <c r="F1" s="44"/>
    </row>
    <row r="2" spans="1:10" ht="26.45" customHeight="1" x14ac:dyDescent="0.25">
      <c r="A2" s="45" t="s">
        <v>190</v>
      </c>
      <c r="B2" s="44"/>
      <c r="C2" s="44"/>
      <c r="D2" s="44"/>
      <c r="E2" s="44"/>
      <c r="F2" s="44"/>
    </row>
    <row r="3" spans="1:10" x14ac:dyDescent="0.25">
      <c r="A3" s="44" t="s">
        <v>191</v>
      </c>
      <c r="B3" s="44"/>
      <c r="C3" s="44"/>
      <c r="D3" s="44"/>
      <c r="E3" s="44"/>
      <c r="F3" s="44"/>
    </row>
    <row r="4" spans="1:10" x14ac:dyDescent="0.25">
      <c r="A4" s="44" t="s">
        <v>186</v>
      </c>
      <c r="B4" s="44"/>
      <c r="C4" s="44"/>
      <c r="D4" s="44"/>
      <c r="E4" s="44"/>
      <c r="F4" s="44"/>
    </row>
    <row r="5" spans="1:10" ht="36" customHeight="1" x14ac:dyDescent="0.25">
      <c r="A5" s="46" t="s">
        <v>185</v>
      </c>
      <c r="B5" s="46"/>
      <c r="C5" s="46"/>
      <c r="D5" s="46"/>
      <c r="E5" s="46"/>
      <c r="F5" s="46"/>
    </row>
    <row r="6" spans="1:10" ht="33" customHeight="1" x14ac:dyDescent="0.25">
      <c r="A6" s="39" t="s">
        <v>188</v>
      </c>
      <c r="B6" s="39"/>
      <c r="C6" s="39"/>
      <c r="D6" s="39"/>
      <c r="E6" s="39"/>
      <c r="F6" s="39"/>
    </row>
    <row r="7" spans="1:10" ht="16.5" thickBot="1" x14ac:dyDescent="0.3">
      <c r="A7" s="5"/>
      <c r="B7" s="6"/>
      <c r="C7" s="6"/>
      <c r="D7" s="7"/>
      <c r="E7" s="17"/>
      <c r="F7" s="31" t="s">
        <v>183</v>
      </c>
    </row>
    <row r="8" spans="1:10" ht="15.75" x14ac:dyDescent="0.25">
      <c r="A8" s="47" t="s">
        <v>184</v>
      </c>
      <c r="B8" s="8" t="s">
        <v>161</v>
      </c>
      <c r="C8" s="8" t="s">
        <v>178</v>
      </c>
      <c r="D8" s="40" t="s">
        <v>180</v>
      </c>
      <c r="E8" s="42" t="s">
        <v>181</v>
      </c>
      <c r="F8" s="42" t="s">
        <v>189</v>
      </c>
    </row>
    <row r="9" spans="1:10" ht="15.75" x14ac:dyDescent="0.25">
      <c r="A9" s="48"/>
      <c r="B9" s="27"/>
      <c r="C9" s="27" t="s">
        <v>161</v>
      </c>
      <c r="D9" s="41"/>
      <c r="E9" s="43"/>
      <c r="F9" s="43"/>
    </row>
    <row r="10" spans="1:10" ht="15.75" x14ac:dyDescent="0.25">
      <c r="A10" s="24" t="s">
        <v>182</v>
      </c>
      <c r="B10" s="28"/>
      <c r="C10" s="28"/>
      <c r="D10" s="29">
        <f>D12+D115+D126+D149+D156+D244+D268+D292+D309+D320</f>
        <v>913586937</v>
      </c>
      <c r="E10" s="29">
        <f>E11+E12+E115+E126+E149+E156+E244+E268+E292+E309+E320</f>
        <v>795762915.00000012</v>
      </c>
      <c r="F10" s="29">
        <f>F12+F115+F126+F149+F156+F244+F268+F292+F309+F320</f>
        <v>791723724.00000012</v>
      </c>
    </row>
    <row r="11" spans="1:10" ht="18" customHeight="1" x14ac:dyDescent="0.25">
      <c r="A11" s="5" t="s">
        <v>179</v>
      </c>
      <c r="B11" s="27"/>
      <c r="C11" s="27"/>
      <c r="D11" s="9"/>
      <c r="E11" s="35">
        <v>7102398</v>
      </c>
      <c r="F11" s="26">
        <v>14870526</v>
      </c>
      <c r="H11" s="30"/>
      <c r="I11" s="30"/>
      <c r="J11" s="30"/>
    </row>
    <row r="12" spans="1:10" ht="15.75" x14ac:dyDescent="0.25">
      <c r="A12" s="24" t="s">
        <v>0</v>
      </c>
      <c r="B12" s="13" t="s">
        <v>162</v>
      </c>
      <c r="C12" s="13" t="s">
        <v>168</v>
      </c>
      <c r="D12" s="18">
        <f>D13+D22+D39+D62+D66+D38</f>
        <v>56885695.839999996</v>
      </c>
      <c r="E12" s="18">
        <f t="shared" ref="E12:F12" si="0">E13+E22+E39+E62+E66+E38</f>
        <v>50031296.230000004</v>
      </c>
      <c r="F12" s="18">
        <f t="shared" si="0"/>
        <v>55465919.079999998</v>
      </c>
    </row>
    <row r="13" spans="1:10" ht="49.5" customHeight="1" x14ac:dyDescent="0.25">
      <c r="A13" s="12" t="s">
        <v>1</v>
      </c>
      <c r="B13" s="10" t="s">
        <v>162</v>
      </c>
      <c r="C13" s="10" t="s">
        <v>163</v>
      </c>
      <c r="D13" s="18">
        <f>'[1]прл 5-7'!$G$14</f>
        <v>1985810</v>
      </c>
      <c r="E13" s="18">
        <f>'[1]прл 5-7'!$H$14</f>
        <v>2135810</v>
      </c>
      <c r="F13" s="18">
        <f>'[1]прл 5-7'!$I$14</f>
        <v>2135810</v>
      </c>
    </row>
    <row r="14" spans="1:10" ht="31.5" hidden="1" x14ac:dyDescent="0.25">
      <c r="A14" s="12" t="s">
        <v>3</v>
      </c>
      <c r="B14" s="10" t="s">
        <v>162</v>
      </c>
      <c r="C14" s="11" t="s">
        <v>163</v>
      </c>
      <c r="D14" s="18">
        <f>D16+D17+D19+D21</f>
        <v>0</v>
      </c>
      <c r="E14" s="18">
        <f>'[1]прл 5-7'!$H$13</f>
        <v>50031296.230000004</v>
      </c>
      <c r="F14" s="18">
        <f t="shared" ref="F14" si="1">F16+F17+F19+F21</f>
        <v>0</v>
      </c>
    </row>
    <row r="15" spans="1:10" ht="47.25" hidden="1" x14ac:dyDescent="0.25">
      <c r="A15" s="14" t="s">
        <v>5</v>
      </c>
      <c r="B15" s="10" t="s">
        <v>162</v>
      </c>
      <c r="C15" s="11" t="s">
        <v>163</v>
      </c>
      <c r="D15" s="18">
        <f>D16+D17</f>
        <v>0</v>
      </c>
      <c r="E15" s="18">
        <f>'[1]прл 5-7'!$H$13</f>
        <v>50031296.230000004</v>
      </c>
      <c r="F15" s="18">
        <f t="shared" ref="F15" si="2">F16+F17</f>
        <v>0</v>
      </c>
    </row>
    <row r="16" spans="1:10" ht="61.15" hidden="1" customHeight="1" x14ac:dyDescent="0.25">
      <c r="A16" s="12" t="s">
        <v>6</v>
      </c>
      <c r="B16" s="10" t="s">
        <v>2</v>
      </c>
      <c r="C16" s="11" t="s">
        <v>4</v>
      </c>
      <c r="D16" s="18">
        <f>'[1]прил4-6'!F464</f>
        <v>0</v>
      </c>
      <c r="E16" s="18">
        <f>'[1]прл 5-7'!$H$13</f>
        <v>50031296.230000004</v>
      </c>
      <c r="F16" s="18">
        <f>'[1]прил4-6'!H464</f>
        <v>0</v>
      </c>
    </row>
    <row r="17" spans="1:6" ht="47.25" hidden="1" x14ac:dyDescent="0.25">
      <c r="A17" s="12" t="s">
        <v>7</v>
      </c>
      <c r="B17" s="10" t="s">
        <v>2</v>
      </c>
      <c r="C17" s="11" t="s">
        <v>4</v>
      </c>
      <c r="D17" s="18">
        <f>'[1]прил4-6'!F465</f>
        <v>0</v>
      </c>
      <c r="E17" s="18">
        <f>'[1]прл 5-7'!$H$13</f>
        <v>50031296.230000004</v>
      </c>
      <c r="F17" s="18">
        <f>'[1]прил4-6'!H465</f>
        <v>0</v>
      </c>
    </row>
    <row r="18" spans="1:6" ht="31.5" hidden="1" x14ac:dyDescent="0.25">
      <c r="A18" s="14" t="s">
        <v>8</v>
      </c>
      <c r="B18" s="10" t="s">
        <v>2</v>
      </c>
      <c r="C18" s="11" t="s">
        <v>4</v>
      </c>
      <c r="D18" s="18">
        <f>D19</f>
        <v>0</v>
      </c>
      <c r="E18" s="18">
        <f>'[1]прл 5-7'!$H$13</f>
        <v>50031296.230000004</v>
      </c>
      <c r="F18" s="18">
        <f t="shared" ref="F18" si="3">F19</f>
        <v>0</v>
      </c>
    </row>
    <row r="19" spans="1:6" ht="102.6" hidden="1" customHeight="1" thickBot="1" x14ac:dyDescent="0.3">
      <c r="A19" s="12" t="s">
        <v>9</v>
      </c>
      <c r="B19" s="10" t="s">
        <v>2</v>
      </c>
      <c r="C19" s="11" t="s">
        <v>4</v>
      </c>
      <c r="D19" s="18">
        <f>'[1]прил4-6'!F467</f>
        <v>0</v>
      </c>
      <c r="E19" s="18">
        <f>'[1]прл 5-7'!$H$13</f>
        <v>50031296.230000004</v>
      </c>
      <c r="F19" s="18">
        <f>'[1]прил4-6'!H467</f>
        <v>0</v>
      </c>
    </row>
    <row r="20" spans="1:6" ht="32.25" hidden="1" thickBot="1" x14ac:dyDescent="0.3">
      <c r="A20" s="36" t="s">
        <v>10</v>
      </c>
      <c r="B20" s="10" t="s">
        <v>2</v>
      </c>
      <c r="C20" s="11" t="s">
        <v>4</v>
      </c>
      <c r="D20" s="18">
        <f>D21</f>
        <v>0</v>
      </c>
      <c r="E20" s="18">
        <f>'[1]прл 5-7'!$H$13</f>
        <v>50031296.230000004</v>
      </c>
      <c r="F20" s="18">
        <f t="shared" ref="F20" si="4">F21</f>
        <v>0</v>
      </c>
    </row>
    <row r="21" spans="1:6" ht="20.45" hidden="1" customHeight="1" x14ac:dyDescent="0.25">
      <c r="A21" s="12" t="s">
        <v>11</v>
      </c>
      <c r="B21" s="10" t="s">
        <v>2</v>
      </c>
      <c r="C21" s="11" t="s">
        <v>4</v>
      </c>
      <c r="D21" s="18">
        <f>'[1]прил4-6'!F469</f>
        <v>0</v>
      </c>
      <c r="E21" s="18">
        <f>'[1]прл 5-7'!$H$13</f>
        <v>50031296.230000004</v>
      </c>
      <c r="F21" s="18">
        <f>'[1]прил4-6'!H469</f>
        <v>0</v>
      </c>
    </row>
    <row r="22" spans="1:6" ht="63" x14ac:dyDescent="0.25">
      <c r="A22" s="12" t="s">
        <v>12</v>
      </c>
      <c r="B22" s="10" t="s">
        <v>162</v>
      </c>
      <c r="C22" s="10" t="s">
        <v>164</v>
      </c>
      <c r="D22" s="18">
        <f>'[1]прл 5-7'!$G$19</f>
        <v>22322797.18</v>
      </c>
      <c r="E22" s="18">
        <f>'[1]прл 5-7'!$H$19</f>
        <v>16822796.5</v>
      </c>
      <c r="F22" s="18">
        <f>'[1]прл 5-7'!$I$19</f>
        <v>20490754.350000001</v>
      </c>
    </row>
    <row r="23" spans="1:6" ht="31.5" hidden="1" x14ac:dyDescent="0.25">
      <c r="A23" s="12" t="s">
        <v>3</v>
      </c>
      <c r="B23" s="10" t="s">
        <v>13</v>
      </c>
      <c r="C23" s="11" t="s">
        <v>14</v>
      </c>
      <c r="D23" s="18">
        <f>D26+D25</f>
        <v>0</v>
      </c>
      <c r="E23" s="18">
        <f t="shared" ref="E23:F23" si="5">E26+E25</f>
        <v>7623160.3699999992</v>
      </c>
      <c r="F23" s="18">
        <f t="shared" si="5"/>
        <v>7615876.8499999996</v>
      </c>
    </row>
    <row r="24" spans="1:6" ht="47.25" hidden="1" x14ac:dyDescent="0.25">
      <c r="A24" s="14" t="s">
        <v>5</v>
      </c>
      <c r="B24" s="10" t="s">
        <v>13</v>
      </c>
      <c r="C24" s="11" t="s">
        <v>14</v>
      </c>
      <c r="D24" s="18">
        <f>D25+D26</f>
        <v>0</v>
      </c>
      <c r="E24" s="18">
        <f t="shared" ref="E24:F24" si="6">E25+E26</f>
        <v>7623160.3699999992</v>
      </c>
      <c r="F24" s="18">
        <f t="shared" si="6"/>
        <v>7615876.8499999996</v>
      </c>
    </row>
    <row r="25" spans="1:6" ht="61.15" hidden="1" customHeight="1" x14ac:dyDescent="0.25">
      <c r="A25" s="12" t="s">
        <v>6</v>
      </c>
      <c r="B25" s="10" t="s">
        <v>13</v>
      </c>
      <c r="C25" s="11" t="s">
        <v>14</v>
      </c>
      <c r="D25" s="18">
        <f>'[1]прил4-6'!F271</f>
        <v>0</v>
      </c>
      <c r="E25" s="18">
        <f>'[1]прил4-6'!G271</f>
        <v>0</v>
      </c>
      <c r="F25" s="18">
        <f>'[1]прил4-6'!H271</f>
        <v>0</v>
      </c>
    </row>
    <row r="26" spans="1:6" ht="47.25" hidden="1" x14ac:dyDescent="0.25">
      <c r="A26" s="12" t="s">
        <v>7</v>
      </c>
      <c r="B26" s="10" t="s">
        <v>13</v>
      </c>
      <c r="C26" s="11" t="s">
        <v>14</v>
      </c>
      <c r="D26" s="18">
        <f>'[1]прил4-6'!F272</f>
        <v>0</v>
      </c>
      <c r="E26" s="18">
        <f>'[1]прил4-6'!G272</f>
        <v>7623160.3699999992</v>
      </c>
      <c r="F26" s="18">
        <f>'[1]прил4-6'!H272</f>
        <v>7615876.8499999996</v>
      </c>
    </row>
    <row r="27" spans="1:6" ht="31.5" hidden="1" x14ac:dyDescent="0.25">
      <c r="A27" s="12" t="s">
        <v>3</v>
      </c>
      <c r="B27" s="10" t="s">
        <v>13</v>
      </c>
      <c r="C27" s="11" t="s">
        <v>15</v>
      </c>
      <c r="D27" s="18">
        <f>D29+D30+D31+D33+D35+D36+D37</f>
        <v>0</v>
      </c>
      <c r="E27" s="18">
        <f t="shared" ref="E27:F27" si="7">E29+E30+E31+E33+E35+E36+E37</f>
        <v>0</v>
      </c>
      <c r="F27" s="18">
        <f t="shared" si="7"/>
        <v>0</v>
      </c>
    </row>
    <row r="28" spans="1:6" ht="47.25" hidden="1" x14ac:dyDescent="0.25">
      <c r="A28" s="14" t="s">
        <v>5</v>
      </c>
      <c r="B28" s="10" t="s">
        <v>13</v>
      </c>
      <c r="C28" s="11" t="s">
        <v>15</v>
      </c>
      <c r="D28" s="18">
        <f>D29+D30+D31</f>
        <v>0</v>
      </c>
      <c r="E28" s="18">
        <f t="shared" ref="E28:F28" si="8">E29+E30+E31</f>
        <v>0</v>
      </c>
      <c r="F28" s="18">
        <f t="shared" si="8"/>
        <v>0</v>
      </c>
    </row>
    <row r="29" spans="1:6" ht="61.15" hidden="1" customHeight="1" x14ac:dyDescent="0.25">
      <c r="A29" s="12" t="s">
        <v>6</v>
      </c>
      <c r="B29" s="10" t="s">
        <v>13</v>
      </c>
      <c r="C29" s="11" t="s">
        <v>15</v>
      </c>
      <c r="D29" s="18">
        <f>'[1]прил4-6'!F275</f>
        <v>0</v>
      </c>
      <c r="E29" s="18">
        <f>'[1]прил4-6'!G275</f>
        <v>0</v>
      </c>
      <c r="F29" s="18">
        <f>'[1]прил4-6'!H275</f>
        <v>0</v>
      </c>
    </row>
    <row r="30" spans="1:6" ht="47.25" hidden="1" x14ac:dyDescent="0.25">
      <c r="A30" s="12" t="s">
        <v>16</v>
      </c>
      <c r="B30" s="10" t="s">
        <v>13</v>
      </c>
      <c r="C30" s="11" t="s">
        <v>15</v>
      </c>
      <c r="D30" s="18">
        <f>'[1]прил4-6'!F276</f>
        <v>0</v>
      </c>
      <c r="E30" s="18">
        <f>'[1]прил4-6'!G276</f>
        <v>0</v>
      </c>
      <c r="F30" s="18">
        <f>'[1]прил4-6'!H276</f>
        <v>0</v>
      </c>
    </row>
    <row r="31" spans="1:6" ht="47.25" hidden="1" x14ac:dyDescent="0.25">
      <c r="A31" s="12" t="s">
        <v>7</v>
      </c>
      <c r="B31" s="10" t="s">
        <v>13</v>
      </c>
      <c r="C31" s="11" t="s">
        <v>15</v>
      </c>
      <c r="D31" s="18">
        <f>'[1]прил4-6'!F277</f>
        <v>0</v>
      </c>
      <c r="E31" s="18">
        <f>'[1]прил4-6'!G277</f>
        <v>0</v>
      </c>
      <c r="F31" s="18">
        <f>'[1]прил4-6'!H277</f>
        <v>0</v>
      </c>
    </row>
    <row r="32" spans="1:6" ht="31.5" hidden="1" x14ac:dyDescent="0.25">
      <c r="A32" s="14" t="s">
        <v>8</v>
      </c>
      <c r="B32" s="10" t="s">
        <v>13</v>
      </c>
      <c r="C32" s="11" t="s">
        <v>15</v>
      </c>
      <c r="D32" s="18">
        <f>D33</f>
        <v>0</v>
      </c>
      <c r="E32" s="18">
        <f t="shared" ref="E32:F32" si="9">E33</f>
        <v>0</v>
      </c>
      <c r="F32" s="18">
        <f t="shared" si="9"/>
        <v>0</v>
      </c>
    </row>
    <row r="33" spans="1:6" ht="102.6" hidden="1" customHeight="1" thickBot="1" x14ac:dyDescent="0.3">
      <c r="A33" s="12" t="s">
        <v>9</v>
      </c>
      <c r="B33" s="10" t="s">
        <v>13</v>
      </c>
      <c r="C33" s="11" t="s">
        <v>15</v>
      </c>
      <c r="D33" s="18">
        <f>'[1]прил4-6'!F279</f>
        <v>0</v>
      </c>
      <c r="E33" s="18">
        <f>'[1]прил4-6'!G279</f>
        <v>0</v>
      </c>
      <c r="F33" s="18">
        <f>'[1]прил4-6'!H279</f>
        <v>0</v>
      </c>
    </row>
    <row r="34" spans="1:6" ht="32.25" hidden="1" thickBot="1" x14ac:dyDescent="0.3">
      <c r="A34" s="36" t="s">
        <v>10</v>
      </c>
      <c r="B34" s="10" t="s">
        <v>13</v>
      </c>
      <c r="C34" s="11" t="s">
        <v>15</v>
      </c>
      <c r="D34" s="18">
        <f>D35+D36+D37</f>
        <v>0</v>
      </c>
      <c r="E34" s="18">
        <f t="shared" ref="E34:F34" si="10">E35+E36+E37</f>
        <v>0</v>
      </c>
      <c r="F34" s="18">
        <f t="shared" si="10"/>
        <v>0</v>
      </c>
    </row>
    <row r="35" spans="1:6" ht="71.45" hidden="1" customHeight="1" x14ac:dyDescent="0.25">
      <c r="A35" s="12" t="s">
        <v>17</v>
      </c>
      <c r="B35" s="10" t="s">
        <v>13</v>
      </c>
      <c r="C35" s="11" t="s">
        <v>15</v>
      </c>
      <c r="D35" s="18">
        <f>'[1]прил4-6'!F281</f>
        <v>0</v>
      </c>
      <c r="E35" s="18">
        <f>'[1]прил4-6'!G281</f>
        <v>0</v>
      </c>
      <c r="F35" s="18">
        <f>'[1]прил4-6'!H281</f>
        <v>0</v>
      </c>
    </row>
    <row r="36" spans="1:6" ht="31.5" hidden="1" x14ac:dyDescent="0.25">
      <c r="A36" s="12" t="s">
        <v>18</v>
      </c>
      <c r="B36" s="10" t="s">
        <v>13</v>
      </c>
      <c r="C36" s="11" t="s">
        <v>15</v>
      </c>
      <c r="D36" s="18">
        <f>'[1]прил4-6'!F282</f>
        <v>0</v>
      </c>
      <c r="E36" s="18">
        <f>'[1]прил4-6'!G282</f>
        <v>0</v>
      </c>
      <c r="F36" s="18">
        <f>'[1]прил4-6'!H282</f>
        <v>0</v>
      </c>
    </row>
    <row r="37" spans="1:6" ht="31.5" hidden="1" x14ac:dyDescent="0.25">
      <c r="A37" s="12" t="s">
        <v>11</v>
      </c>
      <c r="B37" s="10" t="s">
        <v>13</v>
      </c>
      <c r="C37" s="11" t="s">
        <v>15</v>
      </c>
      <c r="D37" s="18">
        <f>'[1]прил4-6'!F283</f>
        <v>0</v>
      </c>
      <c r="E37" s="18">
        <f>'[1]прил4-6'!G283</f>
        <v>0</v>
      </c>
      <c r="F37" s="18">
        <f>'[1]прил4-6'!H283</f>
        <v>0</v>
      </c>
    </row>
    <row r="38" spans="1:6" ht="15.75" x14ac:dyDescent="0.25">
      <c r="A38" s="17" t="s">
        <v>187</v>
      </c>
      <c r="B38" s="10" t="s">
        <v>162</v>
      </c>
      <c r="C38" s="11" t="s">
        <v>170</v>
      </c>
      <c r="D38" s="18">
        <f>'[1]прл 5-7'!$G$26</f>
        <v>6167</v>
      </c>
      <c r="E38" s="18">
        <f>'[1]прл 5-7'!$H$26</f>
        <v>36665</v>
      </c>
      <c r="F38" s="18">
        <f>'[1]прл 5-7'!$I$26</f>
        <v>2530</v>
      </c>
    </row>
    <row r="39" spans="1:6" ht="47.25" x14ac:dyDescent="0.25">
      <c r="A39" s="12" t="s">
        <v>19</v>
      </c>
      <c r="B39" s="10" t="s">
        <v>162</v>
      </c>
      <c r="C39" s="10" t="s">
        <v>165</v>
      </c>
      <c r="D39" s="18">
        <f>'[1]прл 5-7'!$G$29</f>
        <v>7623160.3699999992</v>
      </c>
      <c r="E39" s="18">
        <f>'[1]прл 5-7'!$H$29</f>
        <v>7615876.8499999996</v>
      </c>
      <c r="F39" s="18">
        <f>'[1]прл 5-7'!$I$29</f>
        <v>7615876.8499999996</v>
      </c>
    </row>
    <row r="40" spans="1:6" ht="31.5" hidden="1" x14ac:dyDescent="0.25">
      <c r="A40" s="12" t="s">
        <v>3</v>
      </c>
      <c r="B40" s="10" t="s">
        <v>20</v>
      </c>
      <c r="C40" s="11" t="s">
        <v>21</v>
      </c>
      <c r="D40" s="18">
        <f>D42+D43+D44+D46+D48+D49</f>
        <v>0</v>
      </c>
      <c r="E40" s="18">
        <f t="shared" ref="E40:F40" si="11">E42+E43+E44+E46+E48+E49</f>
        <v>0</v>
      </c>
      <c r="F40" s="18">
        <f t="shared" si="11"/>
        <v>0</v>
      </c>
    </row>
    <row r="41" spans="1:6" ht="31.5" hidden="1" x14ac:dyDescent="0.25">
      <c r="A41" s="17" t="s">
        <v>5</v>
      </c>
      <c r="B41" s="10" t="s">
        <v>20</v>
      </c>
      <c r="C41" s="11" t="s">
        <v>21</v>
      </c>
      <c r="D41" s="18">
        <f>D42+D43+D44</f>
        <v>0</v>
      </c>
      <c r="E41" s="18">
        <f t="shared" ref="E41:F41" si="12">E42+E43+E44</f>
        <v>0</v>
      </c>
      <c r="F41" s="18">
        <f t="shared" si="12"/>
        <v>0</v>
      </c>
    </row>
    <row r="42" spans="1:6" ht="61.15" hidden="1" customHeight="1" x14ac:dyDescent="0.25">
      <c r="A42" s="12" t="s">
        <v>6</v>
      </c>
      <c r="B42" s="10" t="s">
        <v>20</v>
      </c>
      <c r="C42" s="11" t="s">
        <v>21</v>
      </c>
      <c r="D42" s="18">
        <f>'[1]прил4-6'!F577</f>
        <v>0</v>
      </c>
      <c r="E42" s="18">
        <f>'[1]прил4-6'!G577</f>
        <v>0</v>
      </c>
      <c r="F42" s="18">
        <f>'[1]прил4-6'!H577</f>
        <v>0</v>
      </c>
    </row>
    <row r="43" spans="1:6" ht="47.25" hidden="1" x14ac:dyDescent="0.25">
      <c r="A43" s="12" t="s">
        <v>16</v>
      </c>
      <c r="B43" s="10" t="s">
        <v>20</v>
      </c>
      <c r="C43" s="11" t="s">
        <v>21</v>
      </c>
      <c r="D43" s="18">
        <f>'[1]прил4-6'!F578</f>
        <v>0</v>
      </c>
      <c r="E43" s="18">
        <f>'[1]прил4-6'!G578</f>
        <v>0</v>
      </c>
      <c r="F43" s="18">
        <f>'[1]прил4-6'!H578</f>
        <v>0</v>
      </c>
    </row>
    <row r="44" spans="1:6" ht="47.25" hidden="1" x14ac:dyDescent="0.25">
      <c r="A44" s="12" t="s">
        <v>7</v>
      </c>
      <c r="B44" s="10" t="s">
        <v>20</v>
      </c>
      <c r="C44" s="11" t="s">
        <v>21</v>
      </c>
      <c r="D44" s="18">
        <f>'[1]прил4-6'!F579</f>
        <v>0</v>
      </c>
      <c r="E44" s="18">
        <f>'[1]прил4-6'!G579</f>
        <v>0</v>
      </c>
      <c r="F44" s="18">
        <f>'[1]прил4-6'!H579</f>
        <v>0</v>
      </c>
    </row>
    <row r="45" spans="1:6" ht="31.5" hidden="1" x14ac:dyDescent="0.25">
      <c r="A45" s="14" t="s">
        <v>8</v>
      </c>
      <c r="B45" s="10" t="s">
        <v>20</v>
      </c>
      <c r="C45" s="11" t="s">
        <v>21</v>
      </c>
      <c r="D45" s="18">
        <f>D46</f>
        <v>0</v>
      </c>
      <c r="E45" s="18">
        <f t="shared" ref="E45:F45" si="13">E46</f>
        <v>0</v>
      </c>
      <c r="F45" s="18">
        <f t="shared" si="13"/>
        <v>0</v>
      </c>
    </row>
    <row r="46" spans="1:6" ht="102.6" hidden="1" customHeight="1" thickBot="1" x14ac:dyDescent="0.3">
      <c r="A46" s="12" t="s">
        <v>9</v>
      </c>
      <c r="B46" s="10" t="s">
        <v>20</v>
      </c>
      <c r="C46" s="11" t="s">
        <v>21</v>
      </c>
      <c r="D46" s="18">
        <f>'[1]прил4-6'!F581</f>
        <v>0</v>
      </c>
      <c r="E46" s="18">
        <f>'[1]прил4-6'!G581</f>
        <v>0</v>
      </c>
      <c r="F46" s="18">
        <f>'[1]прил4-6'!H581</f>
        <v>0</v>
      </c>
    </row>
    <row r="47" spans="1:6" ht="32.25" hidden="1" thickBot="1" x14ac:dyDescent="0.3">
      <c r="A47" s="36" t="s">
        <v>10</v>
      </c>
      <c r="B47" s="10" t="s">
        <v>20</v>
      </c>
      <c r="C47" s="11" t="s">
        <v>21</v>
      </c>
      <c r="D47" s="18">
        <f>D48+D49</f>
        <v>0</v>
      </c>
      <c r="E47" s="18">
        <f t="shared" ref="E47:F47" si="14">E48+E49</f>
        <v>0</v>
      </c>
      <c r="F47" s="18">
        <f t="shared" si="14"/>
        <v>0</v>
      </c>
    </row>
    <row r="48" spans="1:6" ht="40.9" hidden="1" customHeight="1" x14ac:dyDescent="0.25">
      <c r="A48" s="12" t="s">
        <v>18</v>
      </c>
      <c r="B48" s="10" t="s">
        <v>20</v>
      </c>
      <c r="C48" s="11" t="s">
        <v>21</v>
      </c>
      <c r="D48" s="18">
        <f>'[1]прил4-6'!F583</f>
        <v>0</v>
      </c>
      <c r="E48" s="18">
        <f>'[1]прил4-6'!G583</f>
        <v>0</v>
      </c>
      <c r="F48" s="18">
        <f>'[1]прил4-6'!H583</f>
        <v>0</v>
      </c>
    </row>
    <row r="49" spans="1:6" ht="31.5" hidden="1" x14ac:dyDescent="0.25">
      <c r="A49" s="12" t="s">
        <v>11</v>
      </c>
      <c r="B49" s="10" t="s">
        <v>20</v>
      </c>
      <c r="C49" s="11" t="s">
        <v>21</v>
      </c>
      <c r="D49" s="18">
        <f>'[1]прил4-6'!F584</f>
        <v>0</v>
      </c>
      <c r="E49" s="18">
        <f>'[1]прил4-6'!G584</f>
        <v>0</v>
      </c>
      <c r="F49" s="18">
        <f>'[1]прил4-6'!H584</f>
        <v>0</v>
      </c>
    </row>
    <row r="50" spans="1:6" ht="47.25" hidden="1" x14ac:dyDescent="0.25">
      <c r="A50" s="12" t="s">
        <v>22</v>
      </c>
      <c r="B50" s="10" t="s">
        <v>20</v>
      </c>
      <c r="C50" s="11" t="s">
        <v>23</v>
      </c>
      <c r="D50" s="18">
        <f>D52+D53</f>
        <v>0</v>
      </c>
      <c r="E50" s="18">
        <f t="shared" ref="E50:F50" si="15">E52+E53</f>
        <v>0</v>
      </c>
      <c r="F50" s="18">
        <f t="shared" si="15"/>
        <v>0</v>
      </c>
    </row>
    <row r="51" spans="1:6" ht="47.25" hidden="1" x14ac:dyDescent="0.25">
      <c r="A51" s="14" t="s">
        <v>5</v>
      </c>
      <c r="B51" s="10"/>
      <c r="C51" s="11"/>
      <c r="D51" s="18">
        <f>D52+D53</f>
        <v>0</v>
      </c>
      <c r="E51" s="18"/>
      <c r="F51" s="18"/>
    </row>
    <row r="52" spans="1:6" ht="61.15" hidden="1" customHeight="1" x14ac:dyDescent="0.25">
      <c r="A52" s="12" t="s">
        <v>6</v>
      </c>
      <c r="B52" s="10" t="s">
        <v>20</v>
      </c>
      <c r="C52" s="11" t="s">
        <v>23</v>
      </c>
      <c r="D52" s="18">
        <f>'[1]прил4-6'!F450</f>
        <v>0</v>
      </c>
      <c r="E52" s="18">
        <f>'[1]прил4-6'!G450</f>
        <v>0</v>
      </c>
      <c r="F52" s="18">
        <f>'[1]прил4-6'!H450</f>
        <v>0</v>
      </c>
    </row>
    <row r="53" spans="1:6" ht="47.25" hidden="1" x14ac:dyDescent="0.25">
      <c r="A53" s="12" t="s">
        <v>7</v>
      </c>
      <c r="B53" s="10" t="s">
        <v>20</v>
      </c>
      <c r="C53" s="11" t="s">
        <v>23</v>
      </c>
      <c r="D53" s="18">
        <f>'[1]прил4-6'!F451</f>
        <v>0</v>
      </c>
      <c r="E53" s="18">
        <f>'[1]прил4-6'!G451</f>
        <v>0</v>
      </c>
      <c r="F53" s="18">
        <f>'[1]прил4-6'!H451</f>
        <v>0</v>
      </c>
    </row>
    <row r="54" spans="1:6" ht="31.5" hidden="1" x14ac:dyDescent="0.25">
      <c r="A54" s="12" t="s">
        <v>3</v>
      </c>
      <c r="B54" s="10" t="s">
        <v>20</v>
      </c>
      <c r="C54" s="11" t="s">
        <v>24</v>
      </c>
      <c r="D54" s="18">
        <f>D56+D57+D59+D61</f>
        <v>0</v>
      </c>
      <c r="E54" s="18">
        <f t="shared" ref="E54:F54" si="16">E56+E57+E59+E61</f>
        <v>0</v>
      </c>
      <c r="F54" s="18">
        <f t="shared" si="16"/>
        <v>0</v>
      </c>
    </row>
    <row r="55" spans="1:6" ht="47.25" hidden="1" x14ac:dyDescent="0.25">
      <c r="A55" s="14" t="s">
        <v>5</v>
      </c>
      <c r="B55" s="10" t="s">
        <v>20</v>
      </c>
      <c r="C55" s="11" t="s">
        <v>24</v>
      </c>
      <c r="D55" s="18">
        <f>D56+D57</f>
        <v>0</v>
      </c>
      <c r="E55" s="18">
        <f t="shared" ref="E55:F55" si="17">E56+E57</f>
        <v>0</v>
      </c>
      <c r="F55" s="18">
        <f t="shared" si="17"/>
        <v>0</v>
      </c>
    </row>
    <row r="56" spans="1:6" ht="61.15" hidden="1" customHeight="1" x14ac:dyDescent="0.25">
      <c r="A56" s="12" t="s">
        <v>6</v>
      </c>
      <c r="B56" s="10" t="s">
        <v>20</v>
      </c>
      <c r="C56" s="11" t="s">
        <v>24</v>
      </c>
      <c r="D56" s="18">
        <f>'[1]прил4-6'!F454</f>
        <v>0</v>
      </c>
      <c r="E56" s="18">
        <f>'[1]прил4-6'!G454</f>
        <v>0</v>
      </c>
      <c r="F56" s="18">
        <f>'[1]прил4-6'!H454</f>
        <v>0</v>
      </c>
    </row>
    <row r="57" spans="1:6" ht="47.25" hidden="1" x14ac:dyDescent="0.25">
      <c r="A57" s="12" t="s">
        <v>7</v>
      </c>
      <c r="B57" s="10" t="s">
        <v>20</v>
      </c>
      <c r="C57" s="11" t="s">
        <v>24</v>
      </c>
      <c r="D57" s="18">
        <f>'[1]прил4-6'!F455</f>
        <v>0</v>
      </c>
      <c r="E57" s="18">
        <f>'[1]прил4-6'!G455</f>
        <v>0</v>
      </c>
      <c r="F57" s="18">
        <f>'[1]прил4-6'!H455</f>
        <v>0</v>
      </c>
    </row>
    <row r="58" spans="1:6" ht="31.5" hidden="1" x14ac:dyDescent="0.25">
      <c r="A58" s="14" t="s">
        <v>8</v>
      </c>
      <c r="B58" s="10" t="s">
        <v>20</v>
      </c>
      <c r="C58" s="11" t="s">
        <v>24</v>
      </c>
      <c r="D58" s="18">
        <f>D59</f>
        <v>0</v>
      </c>
      <c r="E58" s="18">
        <f t="shared" ref="E58:F58" si="18">E59</f>
        <v>0</v>
      </c>
      <c r="F58" s="18">
        <f t="shared" si="18"/>
        <v>0</v>
      </c>
    </row>
    <row r="59" spans="1:6" ht="102.6" hidden="1" customHeight="1" thickBot="1" x14ac:dyDescent="0.3">
      <c r="A59" s="12" t="s">
        <v>9</v>
      </c>
      <c r="B59" s="10" t="s">
        <v>20</v>
      </c>
      <c r="C59" s="11" t="s">
        <v>24</v>
      </c>
      <c r="D59" s="18">
        <f>'[1]прил4-6'!F457</f>
        <v>0</v>
      </c>
      <c r="E59" s="18">
        <f>'[1]прил4-6'!G457</f>
        <v>0</v>
      </c>
      <c r="F59" s="18">
        <f>'[1]прил4-6'!H457</f>
        <v>0</v>
      </c>
    </row>
    <row r="60" spans="1:6" ht="32.25" hidden="1" thickBot="1" x14ac:dyDescent="0.3">
      <c r="A60" s="36" t="s">
        <v>10</v>
      </c>
      <c r="B60" s="10" t="s">
        <v>20</v>
      </c>
      <c r="C60" s="11" t="s">
        <v>24</v>
      </c>
      <c r="D60" s="18">
        <f>D61</f>
        <v>0</v>
      </c>
      <c r="E60" s="18">
        <f t="shared" ref="E60:F60" si="19">E61</f>
        <v>0</v>
      </c>
      <c r="F60" s="18">
        <f t="shared" si="19"/>
        <v>0</v>
      </c>
    </row>
    <row r="61" spans="1:6" ht="20.45" hidden="1" customHeight="1" x14ac:dyDescent="0.25">
      <c r="A61" s="12" t="s">
        <v>11</v>
      </c>
      <c r="B61" s="10" t="s">
        <v>20</v>
      </c>
      <c r="C61" s="11" t="s">
        <v>24</v>
      </c>
      <c r="D61" s="18">
        <f>'[1]прил4-6'!F458</f>
        <v>0</v>
      </c>
      <c r="E61" s="18">
        <f>'[1]прил4-6'!G458</f>
        <v>0</v>
      </c>
      <c r="F61" s="18">
        <f>'[1]прил4-6'!H458</f>
        <v>0</v>
      </c>
    </row>
    <row r="62" spans="1:6" ht="15.75" x14ac:dyDescent="0.25">
      <c r="A62" s="19" t="s">
        <v>25</v>
      </c>
      <c r="B62" s="10" t="s">
        <v>162</v>
      </c>
      <c r="C62" s="10" t="s">
        <v>166</v>
      </c>
      <c r="D62" s="18">
        <v>1451000</v>
      </c>
      <c r="E62" s="18">
        <v>1451000</v>
      </c>
      <c r="F62" s="18">
        <v>1451000</v>
      </c>
    </row>
    <row r="63" spans="1:6" ht="32.25" hidden="1" thickBot="1" x14ac:dyDescent="0.3">
      <c r="A63" s="12" t="s">
        <v>27</v>
      </c>
      <c r="B63" s="10" t="s">
        <v>26</v>
      </c>
      <c r="C63" s="11" t="s">
        <v>28</v>
      </c>
      <c r="D63" s="18">
        <f>D65</f>
        <v>0</v>
      </c>
      <c r="E63" s="18">
        <f t="shared" ref="E63:F63" si="20">E65</f>
        <v>0</v>
      </c>
      <c r="F63" s="18">
        <f t="shared" si="20"/>
        <v>0</v>
      </c>
    </row>
    <row r="64" spans="1:6" ht="32.25" hidden="1" thickBot="1" x14ac:dyDescent="0.3">
      <c r="A64" s="36" t="s">
        <v>10</v>
      </c>
      <c r="B64" s="10" t="s">
        <v>26</v>
      </c>
      <c r="C64" s="11" t="s">
        <v>28</v>
      </c>
      <c r="D64" s="18">
        <f>D65</f>
        <v>0</v>
      </c>
      <c r="E64" s="18">
        <f t="shared" ref="E64:F64" si="21">E65</f>
        <v>0</v>
      </c>
      <c r="F64" s="18">
        <f t="shared" si="21"/>
        <v>0</v>
      </c>
    </row>
    <row r="65" spans="1:6" ht="20.45" hidden="1" customHeight="1" x14ac:dyDescent="0.25">
      <c r="A65" s="12" t="s">
        <v>29</v>
      </c>
      <c r="B65" s="10" t="s">
        <v>26</v>
      </c>
      <c r="C65" s="11" t="s">
        <v>28</v>
      </c>
      <c r="D65" s="18">
        <f>'[1]прил4-6'!F287</f>
        <v>0</v>
      </c>
      <c r="E65" s="18">
        <f>'[1]прил4-6'!G287</f>
        <v>0</v>
      </c>
      <c r="F65" s="18">
        <f>'[1]прил4-6'!H287</f>
        <v>0</v>
      </c>
    </row>
    <row r="66" spans="1:6" ht="15.75" x14ac:dyDescent="0.25">
      <c r="A66" s="19" t="s">
        <v>30</v>
      </c>
      <c r="B66" s="10" t="s">
        <v>162</v>
      </c>
      <c r="C66" s="10" t="s">
        <v>167</v>
      </c>
      <c r="D66" s="18">
        <f>'[1]прл 5-7'!$G$43</f>
        <v>23496761.289999999</v>
      </c>
      <c r="E66" s="18">
        <f>'[1]прл 5-7'!$H$43</f>
        <v>21969147.879999999</v>
      </c>
      <c r="F66" s="18">
        <f>'[1]прл 5-7'!$I$43</f>
        <v>23769947.879999999</v>
      </c>
    </row>
    <row r="67" spans="1:6" ht="31.5" hidden="1" x14ac:dyDescent="0.25">
      <c r="A67" s="12" t="s">
        <v>32</v>
      </c>
      <c r="B67" s="10" t="s">
        <v>31</v>
      </c>
      <c r="C67" s="12" t="s">
        <v>33</v>
      </c>
      <c r="D67" s="18">
        <f>D69</f>
        <v>0</v>
      </c>
      <c r="E67" s="18">
        <f t="shared" ref="E67:F67" si="22">E69</f>
        <v>0</v>
      </c>
      <c r="F67" s="18">
        <f t="shared" si="22"/>
        <v>0</v>
      </c>
    </row>
    <row r="68" spans="1:6" ht="31.5" hidden="1" x14ac:dyDescent="0.25">
      <c r="A68" s="14" t="s">
        <v>8</v>
      </c>
      <c r="B68" s="10" t="s">
        <v>31</v>
      </c>
      <c r="C68" s="12" t="s">
        <v>33</v>
      </c>
      <c r="D68" s="18">
        <f>D69</f>
        <v>0</v>
      </c>
      <c r="E68" s="18">
        <f t="shared" ref="E68:F68" si="23">E69</f>
        <v>0</v>
      </c>
      <c r="F68" s="18">
        <f t="shared" si="23"/>
        <v>0</v>
      </c>
    </row>
    <row r="69" spans="1:6" ht="102" hidden="1" customHeight="1" x14ac:dyDescent="0.25">
      <c r="A69" s="12" t="s">
        <v>9</v>
      </c>
      <c r="B69" s="10" t="s">
        <v>31</v>
      </c>
      <c r="C69" s="12" t="s">
        <v>33</v>
      </c>
      <c r="D69" s="18">
        <f>'[1]прил4-6'!F291</f>
        <v>0</v>
      </c>
      <c r="E69" s="18">
        <f>'[1]прил4-6'!G291</f>
        <v>0</v>
      </c>
      <c r="F69" s="18">
        <f>'[1]прил4-6'!H291</f>
        <v>0</v>
      </c>
    </row>
    <row r="70" spans="1:6" ht="330.75" hidden="1" x14ac:dyDescent="0.25">
      <c r="A70" s="12" t="s">
        <v>34</v>
      </c>
      <c r="B70" s="10" t="s">
        <v>31</v>
      </c>
      <c r="C70" s="20" t="s">
        <v>35</v>
      </c>
      <c r="D70" s="18">
        <f>D72+D73+D75</f>
        <v>0</v>
      </c>
      <c r="E70" s="18">
        <f t="shared" ref="E70:F70" si="24">E72+E73+E75</f>
        <v>0</v>
      </c>
      <c r="F70" s="18">
        <f t="shared" si="24"/>
        <v>0</v>
      </c>
    </row>
    <row r="71" spans="1:6" ht="47.25" hidden="1" x14ac:dyDescent="0.25">
      <c r="A71" s="14" t="s">
        <v>5</v>
      </c>
      <c r="B71" s="10" t="s">
        <v>31</v>
      </c>
      <c r="C71" s="21" t="s">
        <v>35</v>
      </c>
      <c r="D71" s="18">
        <f>D72+D73</f>
        <v>0</v>
      </c>
      <c r="E71" s="18">
        <f t="shared" ref="E71:F71" si="25">E72+E73</f>
        <v>0</v>
      </c>
      <c r="F71" s="18">
        <f t="shared" si="25"/>
        <v>0</v>
      </c>
    </row>
    <row r="72" spans="1:6" ht="30.6" hidden="1" customHeight="1" x14ac:dyDescent="0.25">
      <c r="A72" s="12" t="s">
        <v>36</v>
      </c>
      <c r="B72" s="10" t="s">
        <v>31</v>
      </c>
      <c r="C72" s="21" t="s">
        <v>35</v>
      </c>
      <c r="D72" s="18">
        <f>'[1]прил4-6'!F297</f>
        <v>0</v>
      </c>
      <c r="E72" s="18">
        <f>'[1]прил4-6'!G297</f>
        <v>0</v>
      </c>
      <c r="F72" s="18">
        <f>'[1]прил4-6'!H297</f>
        <v>0</v>
      </c>
    </row>
    <row r="73" spans="1:6" ht="47.25" hidden="1" x14ac:dyDescent="0.25">
      <c r="A73" s="12" t="s">
        <v>37</v>
      </c>
      <c r="B73" s="10" t="s">
        <v>31</v>
      </c>
      <c r="C73" s="21" t="s">
        <v>35</v>
      </c>
      <c r="D73" s="18">
        <f>'[1]прил4-6'!F298</f>
        <v>0</v>
      </c>
      <c r="E73" s="18">
        <f>'[1]прил4-6'!G298</f>
        <v>0</v>
      </c>
      <c r="F73" s="18">
        <f>'[1]прил4-6'!H298</f>
        <v>0</v>
      </c>
    </row>
    <row r="74" spans="1:6" ht="31.5" hidden="1" x14ac:dyDescent="0.25">
      <c r="A74" s="14" t="s">
        <v>8</v>
      </c>
      <c r="B74" s="10"/>
      <c r="C74" s="20" t="s">
        <v>35</v>
      </c>
      <c r="D74" s="18">
        <f>D75</f>
        <v>0</v>
      </c>
      <c r="E74" s="18">
        <f t="shared" ref="E74:F74" si="26">E75</f>
        <v>0</v>
      </c>
      <c r="F74" s="18">
        <f t="shared" si="26"/>
        <v>0</v>
      </c>
    </row>
    <row r="75" spans="1:6" ht="102" hidden="1" customHeight="1" x14ac:dyDescent="0.25">
      <c r="A75" s="12" t="s">
        <v>9</v>
      </c>
      <c r="B75" s="10" t="s">
        <v>31</v>
      </c>
      <c r="C75" s="21" t="s">
        <v>35</v>
      </c>
      <c r="D75" s="18">
        <f>'[1]прил4-6'!F300</f>
        <v>0</v>
      </c>
      <c r="E75" s="18">
        <f>'[1]прил4-6'!G300</f>
        <v>0</v>
      </c>
      <c r="F75" s="18">
        <f>'[1]прил4-6'!H300</f>
        <v>0</v>
      </c>
    </row>
    <row r="76" spans="1:6" ht="47.25" hidden="1" x14ac:dyDescent="0.25">
      <c r="A76" s="22" t="s">
        <v>38</v>
      </c>
      <c r="B76" s="13" t="s">
        <v>31</v>
      </c>
      <c r="C76" s="12" t="s">
        <v>39</v>
      </c>
      <c r="D76" s="18">
        <f>D78</f>
        <v>0</v>
      </c>
      <c r="E76" s="18">
        <f t="shared" ref="E76:F76" si="27">E78</f>
        <v>0</v>
      </c>
      <c r="F76" s="18">
        <f t="shared" si="27"/>
        <v>0</v>
      </c>
    </row>
    <row r="77" spans="1:6" ht="31.5" hidden="1" x14ac:dyDescent="0.25">
      <c r="A77" s="14" t="s">
        <v>8</v>
      </c>
      <c r="B77" s="13" t="s">
        <v>31</v>
      </c>
      <c r="C77" s="12" t="s">
        <v>39</v>
      </c>
      <c r="D77" s="18">
        <f>D78</f>
        <v>0</v>
      </c>
      <c r="E77" s="18">
        <f t="shared" ref="E77:F77" si="28">E78</f>
        <v>0</v>
      </c>
      <c r="F77" s="18">
        <f t="shared" si="28"/>
        <v>0</v>
      </c>
    </row>
    <row r="78" spans="1:6" ht="102" hidden="1" customHeight="1" x14ac:dyDescent="0.25">
      <c r="A78" s="12" t="s">
        <v>9</v>
      </c>
      <c r="B78" s="13" t="s">
        <v>31</v>
      </c>
      <c r="C78" s="12" t="s">
        <v>39</v>
      </c>
      <c r="D78" s="18">
        <f>'[1]прил4-6'!F294</f>
        <v>0</v>
      </c>
      <c r="E78" s="18">
        <f>'[1]прил4-6'!G294</f>
        <v>0</v>
      </c>
      <c r="F78" s="18">
        <f>'[1]прил4-6'!H294</f>
        <v>0</v>
      </c>
    </row>
    <row r="79" spans="1:6" ht="31.5" hidden="1" x14ac:dyDescent="0.25">
      <c r="A79" s="12" t="s">
        <v>32</v>
      </c>
      <c r="B79" s="10" t="s">
        <v>31</v>
      </c>
      <c r="C79" s="11" t="s">
        <v>40</v>
      </c>
      <c r="D79" s="18">
        <f>D80</f>
        <v>0</v>
      </c>
      <c r="E79" s="18">
        <f t="shared" ref="E79:F79" si="29">E80</f>
        <v>0</v>
      </c>
      <c r="F79" s="18">
        <f t="shared" si="29"/>
        <v>0</v>
      </c>
    </row>
    <row r="80" spans="1:6" ht="31.5" hidden="1" x14ac:dyDescent="0.25">
      <c r="A80" s="12" t="s">
        <v>9</v>
      </c>
      <c r="B80" s="10" t="s">
        <v>31</v>
      </c>
      <c r="C80" s="11" t="s">
        <v>40</v>
      </c>
      <c r="D80" s="18">
        <f>'[1]прил4-6'!F305</f>
        <v>0</v>
      </c>
      <c r="E80" s="18">
        <f>'[1]прил4-6'!G305</f>
        <v>0</v>
      </c>
      <c r="F80" s="18">
        <f>'[1]прил4-6'!H305</f>
        <v>0</v>
      </c>
    </row>
    <row r="81" spans="1:6" ht="31.5" hidden="1" x14ac:dyDescent="0.25">
      <c r="A81" s="12" t="s">
        <v>41</v>
      </c>
      <c r="B81" s="10" t="s">
        <v>31</v>
      </c>
      <c r="C81" s="11"/>
      <c r="D81" s="18">
        <f>D83</f>
        <v>0</v>
      </c>
      <c r="E81" s="18">
        <f t="shared" ref="E81:F81" si="30">E83</f>
        <v>0</v>
      </c>
      <c r="F81" s="18">
        <f t="shared" si="30"/>
        <v>0</v>
      </c>
    </row>
    <row r="82" spans="1:6" ht="31.5" hidden="1" x14ac:dyDescent="0.25">
      <c r="A82" s="14" t="s">
        <v>8</v>
      </c>
      <c r="B82" s="10" t="s">
        <v>31</v>
      </c>
      <c r="C82" s="11" t="s">
        <v>33</v>
      </c>
      <c r="D82" s="18">
        <f>D83</f>
        <v>0</v>
      </c>
      <c r="E82" s="18">
        <f t="shared" ref="E82:F82" si="31">E83</f>
        <v>0</v>
      </c>
      <c r="F82" s="18">
        <f t="shared" si="31"/>
        <v>0</v>
      </c>
    </row>
    <row r="83" spans="1:6" ht="102" hidden="1" customHeight="1" x14ac:dyDescent="0.25">
      <c r="A83" s="12" t="s">
        <v>9</v>
      </c>
      <c r="B83" s="10" t="s">
        <v>31</v>
      </c>
      <c r="C83" s="11" t="s">
        <v>33</v>
      </c>
      <c r="D83" s="18">
        <f>'[1]прил4-6'!F304</f>
        <v>0</v>
      </c>
      <c r="E83" s="18">
        <f>'[1]прил4-6'!G304</f>
        <v>0</v>
      </c>
      <c r="F83" s="18">
        <f>'[1]прил4-6'!H304</f>
        <v>0</v>
      </c>
    </row>
    <row r="84" spans="1:6" ht="31.5" hidden="1" x14ac:dyDescent="0.25">
      <c r="A84" s="12" t="s">
        <v>3</v>
      </c>
      <c r="B84" s="10" t="s">
        <v>31</v>
      </c>
      <c r="C84" s="11" t="s">
        <v>42</v>
      </c>
      <c r="D84" s="18">
        <f>D86+D87+D89</f>
        <v>0</v>
      </c>
      <c r="E84" s="18">
        <f t="shared" ref="E84:F84" si="32">E86+E87+E89</f>
        <v>0</v>
      </c>
      <c r="F84" s="18">
        <f t="shared" si="32"/>
        <v>0</v>
      </c>
    </row>
    <row r="85" spans="1:6" ht="47.25" hidden="1" x14ac:dyDescent="0.25">
      <c r="A85" s="14" t="s">
        <v>5</v>
      </c>
      <c r="B85" s="10" t="s">
        <v>31</v>
      </c>
      <c r="C85" s="11" t="s">
        <v>42</v>
      </c>
      <c r="D85" s="18">
        <f>D86+D87</f>
        <v>0</v>
      </c>
      <c r="E85" s="18">
        <f t="shared" ref="E85:F85" si="33">E86+E87</f>
        <v>0</v>
      </c>
      <c r="F85" s="18">
        <f t="shared" si="33"/>
        <v>0</v>
      </c>
    </row>
    <row r="86" spans="1:6" ht="61.15" hidden="1" customHeight="1" x14ac:dyDescent="0.25">
      <c r="A86" s="12" t="s">
        <v>6</v>
      </c>
      <c r="B86" s="10" t="s">
        <v>31</v>
      </c>
      <c r="C86" s="11" t="s">
        <v>42</v>
      </c>
      <c r="D86" s="18">
        <f>'[1]прил4-6'!F475</f>
        <v>0</v>
      </c>
      <c r="E86" s="18">
        <f>'[1]прил4-6'!G475</f>
        <v>0</v>
      </c>
      <c r="F86" s="18">
        <f>'[1]прил4-6'!H475</f>
        <v>0</v>
      </c>
    </row>
    <row r="87" spans="1:6" ht="47.25" hidden="1" x14ac:dyDescent="0.25">
      <c r="A87" s="12" t="s">
        <v>7</v>
      </c>
      <c r="B87" s="10" t="s">
        <v>31</v>
      </c>
      <c r="C87" s="11" t="s">
        <v>42</v>
      </c>
      <c r="D87" s="18">
        <f>'[1]прил4-6'!F476</f>
        <v>0</v>
      </c>
      <c r="E87" s="18">
        <f>'[1]прил4-6'!G476</f>
        <v>0</v>
      </c>
      <c r="F87" s="18">
        <f>'[1]прил4-6'!H476</f>
        <v>0</v>
      </c>
    </row>
    <row r="88" spans="1:6" ht="31.5" hidden="1" x14ac:dyDescent="0.25">
      <c r="A88" s="14" t="s">
        <v>8</v>
      </c>
      <c r="B88" s="10" t="s">
        <v>31</v>
      </c>
      <c r="C88" s="11" t="s">
        <v>42</v>
      </c>
      <c r="D88" s="18">
        <f>D89</f>
        <v>0</v>
      </c>
      <c r="E88" s="18">
        <f t="shared" ref="E88:F88" si="34">E89</f>
        <v>0</v>
      </c>
      <c r="F88" s="18">
        <f t="shared" si="34"/>
        <v>0</v>
      </c>
    </row>
    <row r="89" spans="1:6" ht="102" hidden="1" customHeight="1" x14ac:dyDescent="0.25">
      <c r="A89" s="12" t="s">
        <v>9</v>
      </c>
      <c r="B89" s="10" t="s">
        <v>31</v>
      </c>
      <c r="C89" s="11" t="s">
        <v>42</v>
      </c>
      <c r="D89" s="18">
        <f>'[1]прил4-6'!F478</f>
        <v>0</v>
      </c>
      <c r="E89" s="18">
        <f>'[1]прил4-6'!G478</f>
        <v>0</v>
      </c>
      <c r="F89" s="18">
        <f>'[1]прил4-6'!H478</f>
        <v>0</v>
      </c>
    </row>
    <row r="90" spans="1:6" ht="31.5" hidden="1" x14ac:dyDescent="0.25">
      <c r="A90" s="12" t="s">
        <v>43</v>
      </c>
      <c r="B90" s="10" t="s">
        <v>31</v>
      </c>
      <c r="C90" s="11" t="s">
        <v>44</v>
      </c>
      <c r="D90" s="18">
        <f>D92+D93+D95+D97</f>
        <v>0</v>
      </c>
      <c r="E90" s="18">
        <f t="shared" ref="E90:F90" si="35">E92+E93+E95+E97</f>
        <v>0</v>
      </c>
      <c r="F90" s="18">
        <f t="shared" si="35"/>
        <v>0</v>
      </c>
    </row>
    <row r="91" spans="1:6" ht="47.25" hidden="1" x14ac:dyDescent="0.25">
      <c r="A91" s="14" t="s">
        <v>5</v>
      </c>
      <c r="B91" s="10" t="s">
        <v>31</v>
      </c>
      <c r="C91" s="11" t="s">
        <v>44</v>
      </c>
      <c r="D91" s="18">
        <f>D92+D93</f>
        <v>0</v>
      </c>
      <c r="E91" s="18">
        <f t="shared" ref="E91:F91" si="36">E92+E93</f>
        <v>0</v>
      </c>
      <c r="F91" s="18">
        <f t="shared" si="36"/>
        <v>0</v>
      </c>
    </row>
    <row r="92" spans="1:6" ht="30.6" hidden="1" customHeight="1" x14ac:dyDescent="0.25">
      <c r="A92" s="12" t="s">
        <v>36</v>
      </c>
      <c r="B92" s="10" t="s">
        <v>31</v>
      </c>
      <c r="C92" s="11" t="s">
        <v>44</v>
      </c>
      <c r="D92" s="18">
        <f>'[1]прил4-6'!F309</f>
        <v>0</v>
      </c>
      <c r="E92" s="18">
        <f>'[1]прил4-6'!G309</f>
        <v>0</v>
      </c>
      <c r="F92" s="18">
        <f>'[1]прил4-6'!H309</f>
        <v>0</v>
      </c>
    </row>
    <row r="93" spans="1:6" ht="47.25" hidden="1" x14ac:dyDescent="0.25">
      <c r="A93" s="12" t="s">
        <v>37</v>
      </c>
      <c r="B93" s="10" t="s">
        <v>31</v>
      </c>
      <c r="C93" s="11" t="s">
        <v>44</v>
      </c>
      <c r="D93" s="18">
        <f>'[1]прил4-6'!F310</f>
        <v>0</v>
      </c>
      <c r="E93" s="18">
        <f>'[1]прил4-6'!G310</f>
        <v>0</v>
      </c>
      <c r="F93" s="18">
        <f>'[1]прил4-6'!H310</f>
        <v>0</v>
      </c>
    </row>
    <row r="94" spans="1:6" ht="31.5" hidden="1" x14ac:dyDescent="0.25">
      <c r="A94" s="14" t="s">
        <v>8</v>
      </c>
      <c r="B94" s="10" t="s">
        <v>31</v>
      </c>
      <c r="C94" s="11" t="s">
        <v>44</v>
      </c>
      <c r="D94" s="18">
        <f>D95</f>
        <v>0</v>
      </c>
      <c r="E94" s="18">
        <f t="shared" ref="E94:F94" si="37">E95</f>
        <v>0</v>
      </c>
      <c r="F94" s="18">
        <f t="shared" si="37"/>
        <v>0</v>
      </c>
    </row>
    <row r="95" spans="1:6" ht="102.6" hidden="1" customHeight="1" thickBot="1" x14ac:dyDescent="0.3">
      <c r="A95" s="12" t="s">
        <v>9</v>
      </c>
      <c r="B95" s="10" t="s">
        <v>31</v>
      </c>
      <c r="C95" s="11" t="s">
        <v>44</v>
      </c>
      <c r="D95" s="18">
        <f>'[1]прил4-6'!F312</f>
        <v>0</v>
      </c>
      <c r="E95" s="18">
        <f>'[1]прил4-6'!G312</f>
        <v>0</v>
      </c>
      <c r="F95" s="18">
        <f>'[1]прил4-6'!H312</f>
        <v>0</v>
      </c>
    </row>
    <row r="96" spans="1:6" ht="32.25" hidden="1" thickBot="1" x14ac:dyDescent="0.3">
      <c r="A96" s="36" t="s">
        <v>10</v>
      </c>
      <c r="B96" s="10" t="s">
        <v>31</v>
      </c>
      <c r="C96" s="11" t="s">
        <v>44</v>
      </c>
      <c r="D96" s="18">
        <f>D97</f>
        <v>0</v>
      </c>
      <c r="E96" s="18">
        <f t="shared" ref="E96:F96" si="38">E97</f>
        <v>0</v>
      </c>
      <c r="F96" s="18">
        <f t="shared" si="38"/>
        <v>0</v>
      </c>
    </row>
    <row r="97" spans="1:6" ht="20.45" hidden="1" customHeight="1" x14ac:dyDescent="0.25">
      <c r="A97" s="12" t="s">
        <v>11</v>
      </c>
      <c r="B97" s="10" t="s">
        <v>31</v>
      </c>
      <c r="C97" s="11" t="s">
        <v>44</v>
      </c>
      <c r="D97" s="18">
        <f>'[1]прил4-6'!F314</f>
        <v>0</v>
      </c>
      <c r="E97" s="18">
        <f>'[1]прил4-6'!G314</f>
        <v>0</v>
      </c>
      <c r="F97" s="18">
        <f>'[1]прил4-6'!H314</f>
        <v>0</v>
      </c>
    </row>
    <row r="98" spans="1:6" ht="32.25" hidden="1" thickBot="1" x14ac:dyDescent="0.3">
      <c r="A98" s="12" t="s">
        <v>45</v>
      </c>
      <c r="B98" s="10" t="s">
        <v>31</v>
      </c>
      <c r="C98" s="11" t="s">
        <v>46</v>
      </c>
      <c r="D98" s="18">
        <f>D100</f>
        <v>0</v>
      </c>
      <c r="E98" s="18">
        <f t="shared" ref="E98:F98" si="39">E100</f>
        <v>0</v>
      </c>
      <c r="F98" s="18">
        <f t="shared" si="39"/>
        <v>0</v>
      </c>
    </row>
    <row r="99" spans="1:6" ht="32.25" hidden="1" thickBot="1" x14ac:dyDescent="0.3">
      <c r="A99" s="36" t="s">
        <v>10</v>
      </c>
      <c r="B99" s="10" t="s">
        <v>31</v>
      </c>
      <c r="C99" s="11" t="s">
        <v>46</v>
      </c>
      <c r="D99" s="18">
        <f>D100</f>
        <v>0</v>
      </c>
      <c r="E99" s="18">
        <f t="shared" ref="E99:F99" si="40">E100</f>
        <v>0</v>
      </c>
      <c r="F99" s="18">
        <f t="shared" si="40"/>
        <v>0</v>
      </c>
    </row>
    <row r="100" spans="1:6" ht="20.45" hidden="1" customHeight="1" x14ac:dyDescent="0.25">
      <c r="A100" s="12" t="s">
        <v>11</v>
      </c>
      <c r="B100" s="10" t="s">
        <v>31</v>
      </c>
      <c r="C100" s="11" t="s">
        <v>46</v>
      </c>
      <c r="D100" s="18">
        <f>'[1]прил4-6'!F317</f>
        <v>0</v>
      </c>
      <c r="E100" s="18">
        <f>'[1]прил4-6'!G317</f>
        <v>0</v>
      </c>
      <c r="F100" s="18">
        <f>'[1]прил4-6'!H317</f>
        <v>0</v>
      </c>
    </row>
    <row r="101" spans="1:6" ht="94.5" hidden="1" x14ac:dyDescent="0.25">
      <c r="A101" s="23" t="s">
        <v>47</v>
      </c>
      <c r="B101" s="10" t="s">
        <v>31</v>
      </c>
      <c r="C101" s="11" t="s">
        <v>48</v>
      </c>
      <c r="D101" s="18">
        <f>D103+D104</f>
        <v>0</v>
      </c>
      <c r="E101" s="18">
        <f t="shared" ref="E101:F101" si="41">E103+E104</f>
        <v>0</v>
      </c>
      <c r="F101" s="18">
        <f t="shared" si="41"/>
        <v>0</v>
      </c>
    </row>
    <row r="102" spans="1:6" ht="47.25" hidden="1" x14ac:dyDescent="0.25">
      <c r="A102" s="14" t="s">
        <v>5</v>
      </c>
      <c r="B102" s="10" t="s">
        <v>31</v>
      </c>
      <c r="C102" s="11" t="s">
        <v>48</v>
      </c>
      <c r="D102" s="18">
        <f>D103+D104</f>
        <v>0</v>
      </c>
      <c r="E102" s="18">
        <f t="shared" ref="E102:F102" si="42">E103+E104</f>
        <v>0</v>
      </c>
      <c r="F102" s="18">
        <f t="shared" si="42"/>
        <v>0</v>
      </c>
    </row>
    <row r="103" spans="1:6" ht="61.15" hidden="1" customHeight="1" x14ac:dyDescent="0.25">
      <c r="A103" s="12" t="s">
        <v>6</v>
      </c>
      <c r="B103" s="10" t="s">
        <v>31</v>
      </c>
      <c r="C103" s="11" t="s">
        <v>48</v>
      </c>
      <c r="D103" s="18">
        <f>'[1]прил4-6'!F320</f>
        <v>0</v>
      </c>
      <c r="E103" s="18">
        <f>'[1]прил4-6'!G320</f>
        <v>0</v>
      </c>
      <c r="F103" s="18">
        <f>'[1]прил4-6'!H320</f>
        <v>0</v>
      </c>
    </row>
    <row r="104" spans="1:6" ht="47.25" hidden="1" x14ac:dyDescent="0.25">
      <c r="A104" s="12" t="s">
        <v>7</v>
      </c>
      <c r="B104" s="10" t="s">
        <v>31</v>
      </c>
      <c r="C104" s="11" t="s">
        <v>48</v>
      </c>
      <c r="D104" s="18">
        <f>'[1]прил4-6'!F321</f>
        <v>0</v>
      </c>
      <c r="E104" s="18">
        <f>'[1]прил4-6'!G321</f>
        <v>0</v>
      </c>
      <c r="F104" s="18">
        <f>'[1]прил4-6'!H321</f>
        <v>0</v>
      </c>
    </row>
    <row r="105" spans="1:6" ht="31.5" hidden="1" x14ac:dyDescent="0.25">
      <c r="A105" s="12" t="s">
        <v>3</v>
      </c>
      <c r="B105" s="10" t="s">
        <v>31</v>
      </c>
      <c r="C105" s="11" t="s">
        <v>49</v>
      </c>
      <c r="D105" s="18">
        <f>D107+D108</f>
        <v>0</v>
      </c>
      <c r="E105" s="18">
        <f t="shared" ref="E105:F105" si="43">E107+E108</f>
        <v>0</v>
      </c>
      <c r="F105" s="18">
        <f t="shared" si="43"/>
        <v>0</v>
      </c>
    </row>
    <row r="106" spans="1:6" ht="47.25" hidden="1" x14ac:dyDescent="0.25">
      <c r="A106" s="14" t="s">
        <v>5</v>
      </c>
      <c r="B106" s="10" t="s">
        <v>31</v>
      </c>
      <c r="C106" s="11" t="s">
        <v>49</v>
      </c>
      <c r="D106" s="18">
        <f>D107+D108</f>
        <v>0</v>
      </c>
      <c r="E106" s="18">
        <f t="shared" ref="E106:F106" si="44">E107+E108</f>
        <v>0</v>
      </c>
      <c r="F106" s="18">
        <f t="shared" si="44"/>
        <v>0</v>
      </c>
    </row>
    <row r="107" spans="1:6" ht="61.15" hidden="1" customHeight="1" x14ac:dyDescent="0.25">
      <c r="A107" s="12" t="s">
        <v>6</v>
      </c>
      <c r="B107" s="10" t="s">
        <v>31</v>
      </c>
      <c r="C107" s="11" t="s">
        <v>49</v>
      </c>
      <c r="D107" s="18">
        <f>'[1]прил4-6'!F324</f>
        <v>0</v>
      </c>
      <c r="E107" s="18">
        <f>'[1]прил4-6'!G324</f>
        <v>0</v>
      </c>
      <c r="F107" s="18">
        <f>'[1]прил4-6'!H324</f>
        <v>0</v>
      </c>
    </row>
    <row r="108" spans="1:6" ht="47.25" hidden="1" x14ac:dyDescent="0.25">
      <c r="A108" s="12" t="s">
        <v>7</v>
      </c>
      <c r="B108" s="10" t="s">
        <v>31</v>
      </c>
      <c r="C108" s="11" t="s">
        <v>49</v>
      </c>
      <c r="D108" s="18">
        <f>'[1]прил4-6'!F325</f>
        <v>0</v>
      </c>
      <c r="E108" s="18">
        <f>'[1]прил4-6'!G325</f>
        <v>0</v>
      </c>
      <c r="F108" s="18">
        <f>'[1]прил4-6'!H325</f>
        <v>0</v>
      </c>
    </row>
    <row r="109" spans="1:6" ht="204.75" hidden="1" x14ac:dyDescent="0.25">
      <c r="A109" s="14" t="s">
        <v>50</v>
      </c>
      <c r="B109" s="10" t="s">
        <v>31</v>
      </c>
      <c r="C109" s="11" t="s">
        <v>51</v>
      </c>
      <c r="D109" s="18">
        <f>D111</f>
        <v>0</v>
      </c>
      <c r="E109" s="18">
        <f t="shared" ref="E109:F109" si="45">E111</f>
        <v>0</v>
      </c>
      <c r="F109" s="18">
        <f t="shared" si="45"/>
        <v>0</v>
      </c>
    </row>
    <row r="110" spans="1:6" ht="31.5" hidden="1" x14ac:dyDescent="0.25">
      <c r="A110" s="14" t="s">
        <v>8</v>
      </c>
      <c r="B110" s="10" t="s">
        <v>31</v>
      </c>
      <c r="C110" s="11" t="s">
        <v>51</v>
      </c>
      <c r="D110" s="18">
        <f>D111</f>
        <v>0</v>
      </c>
      <c r="E110" s="18">
        <f t="shared" ref="E110:F110" si="46">E111</f>
        <v>0</v>
      </c>
      <c r="F110" s="18">
        <f t="shared" si="46"/>
        <v>0</v>
      </c>
    </row>
    <row r="111" spans="1:6" ht="102" hidden="1" customHeight="1" x14ac:dyDescent="0.25">
      <c r="A111" s="12" t="s">
        <v>9</v>
      </c>
      <c r="B111" s="10" t="s">
        <v>31</v>
      </c>
      <c r="C111" s="11" t="s">
        <v>51</v>
      </c>
      <c r="D111" s="18">
        <f>'[1]прил4-6'!F328</f>
        <v>0</v>
      </c>
      <c r="E111" s="18">
        <f>'[1]прил4-6'!G328</f>
        <v>0</v>
      </c>
      <c r="F111" s="18">
        <f>'[1]прил4-6'!H328</f>
        <v>0</v>
      </c>
    </row>
    <row r="112" spans="1:6" ht="78.75" hidden="1" x14ac:dyDescent="0.25">
      <c r="A112" s="12" t="s">
        <v>52</v>
      </c>
      <c r="B112" s="10" t="s">
        <v>31</v>
      </c>
      <c r="C112" s="11" t="s">
        <v>53</v>
      </c>
      <c r="D112" s="18">
        <f>D114</f>
        <v>0</v>
      </c>
      <c r="E112" s="18">
        <f t="shared" ref="E112:F112" si="47">E114</f>
        <v>0</v>
      </c>
      <c r="F112" s="18">
        <f t="shared" si="47"/>
        <v>0</v>
      </c>
    </row>
    <row r="113" spans="1:6" ht="31.5" hidden="1" x14ac:dyDescent="0.25">
      <c r="A113" s="14" t="s">
        <v>8</v>
      </c>
      <c r="B113" s="10" t="s">
        <v>31</v>
      </c>
      <c r="C113" s="11" t="s">
        <v>53</v>
      </c>
      <c r="D113" s="18">
        <f>D114</f>
        <v>0</v>
      </c>
      <c r="E113" s="18">
        <f t="shared" ref="E113:F113" si="48">E114</f>
        <v>0</v>
      </c>
      <c r="F113" s="18">
        <f t="shared" si="48"/>
        <v>0</v>
      </c>
    </row>
    <row r="114" spans="1:6" ht="102" hidden="1" customHeight="1" x14ac:dyDescent="0.25">
      <c r="A114" s="12" t="s">
        <v>9</v>
      </c>
      <c r="B114" s="10" t="s">
        <v>31</v>
      </c>
      <c r="C114" s="11" t="s">
        <v>53</v>
      </c>
      <c r="D114" s="18">
        <f>'[1]прил4-6'!F331</f>
        <v>0</v>
      </c>
      <c r="E114" s="18">
        <f>'[1]прил4-6'!G331</f>
        <v>0</v>
      </c>
      <c r="F114" s="18">
        <f>'[1]прил4-6'!H331</f>
        <v>0</v>
      </c>
    </row>
    <row r="115" spans="1:6" s="34" customFormat="1" ht="31.5" x14ac:dyDescent="0.25">
      <c r="A115" s="38" t="s">
        <v>54</v>
      </c>
      <c r="B115" s="10" t="s">
        <v>163</v>
      </c>
      <c r="C115" s="11" t="s">
        <v>168</v>
      </c>
      <c r="D115" s="18">
        <f>D125</f>
        <v>4210207.07</v>
      </c>
      <c r="E115" s="18">
        <f t="shared" ref="E115:F115" si="49">E125</f>
        <v>4210207.07</v>
      </c>
      <c r="F115" s="18">
        <f t="shared" si="49"/>
        <v>4210207.07</v>
      </c>
    </row>
    <row r="116" spans="1:6" ht="47.25" hidden="1" x14ac:dyDescent="0.25">
      <c r="A116" s="12" t="s">
        <v>55</v>
      </c>
      <c r="B116" s="10" t="s">
        <v>163</v>
      </c>
      <c r="C116" s="10" t="s">
        <v>169</v>
      </c>
      <c r="D116" s="18">
        <f>'[1]прл 5-7'!$G$118</f>
        <v>88464000</v>
      </c>
      <c r="E116" s="18">
        <f>'[1]прл 5-7'!$H$118</f>
        <v>0</v>
      </c>
      <c r="F116" s="18">
        <f>'[1]прл 5-7'!$G$118</f>
        <v>88464000</v>
      </c>
    </row>
    <row r="117" spans="1:6" ht="31.5" hidden="1" x14ac:dyDescent="0.25">
      <c r="A117" s="12" t="s">
        <v>3</v>
      </c>
      <c r="B117" s="10" t="s">
        <v>56</v>
      </c>
      <c r="C117" s="11" t="s">
        <v>57</v>
      </c>
      <c r="D117" s="18">
        <f>D119+D120</f>
        <v>0</v>
      </c>
      <c r="E117" s="18">
        <f t="shared" ref="E117:F117" si="50">E119+E120</f>
        <v>0</v>
      </c>
      <c r="F117" s="18">
        <f t="shared" si="50"/>
        <v>0</v>
      </c>
    </row>
    <row r="118" spans="1:6" ht="47.25" hidden="1" x14ac:dyDescent="0.25">
      <c r="A118" s="14" t="s">
        <v>5</v>
      </c>
      <c r="B118" s="10" t="s">
        <v>56</v>
      </c>
      <c r="C118" s="11" t="s">
        <v>57</v>
      </c>
      <c r="D118" s="18">
        <f>D119+D120</f>
        <v>0</v>
      </c>
      <c r="E118" s="18">
        <f t="shared" ref="E118:F118" si="51">E119+E120</f>
        <v>0</v>
      </c>
      <c r="F118" s="18">
        <f t="shared" si="51"/>
        <v>0</v>
      </c>
    </row>
    <row r="119" spans="1:6" ht="61.15" hidden="1" customHeight="1" x14ac:dyDescent="0.25">
      <c r="A119" s="12" t="s">
        <v>6</v>
      </c>
      <c r="B119" s="10" t="s">
        <v>56</v>
      </c>
      <c r="C119" s="11" t="s">
        <v>57</v>
      </c>
      <c r="D119" s="18">
        <f>'[1]прил4-6'!F335</f>
        <v>0</v>
      </c>
      <c r="E119" s="18">
        <f>'[1]прил4-6'!G335</f>
        <v>0</v>
      </c>
      <c r="F119" s="18">
        <f>'[1]прил4-6'!H335</f>
        <v>0</v>
      </c>
    </row>
    <row r="120" spans="1:6" ht="47.25" hidden="1" x14ac:dyDescent="0.25">
      <c r="A120" s="12" t="s">
        <v>7</v>
      </c>
      <c r="B120" s="10" t="s">
        <v>56</v>
      </c>
      <c r="C120" s="11" t="s">
        <v>57</v>
      </c>
      <c r="D120" s="18">
        <f>'[1]прил4-6'!F336</f>
        <v>0</v>
      </c>
      <c r="E120" s="18">
        <f>'[1]прил4-6'!G336</f>
        <v>0</v>
      </c>
      <c r="F120" s="18">
        <f>'[1]прил4-6'!H336</f>
        <v>0</v>
      </c>
    </row>
    <row r="121" spans="1:6" ht="31.5" hidden="1" x14ac:dyDescent="0.25">
      <c r="A121" s="12" t="s">
        <v>3</v>
      </c>
      <c r="B121" s="10" t="s">
        <v>56</v>
      </c>
      <c r="C121" s="11" t="s">
        <v>58</v>
      </c>
      <c r="D121" s="18">
        <f>D123+D124</f>
        <v>0</v>
      </c>
      <c r="E121" s="18">
        <f t="shared" ref="E121:F121" si="52">E123+E124</f>
        <v>0</v>
      </c>
      <c r="F121" s="18">
        <f t="shared" si="52"/>
        <v>0</v>
      </c>
    </row>
    <row r="122" spans="1:6" ht="31.5" hidden="1" x14ac:dyDescent="0.25">
      <c r="A122" s="17" t="s">
        <v>5</v>
      </c>
      <c r="B122" s="10" t="s">
        <v>56</v>
      </c>
      <c r="C122" s="11" t="s">
        <v>58</v>
      </c>
      <c r="D122" s="18">
        <f>D123+D124</f>
        <v>0</v>
      </c>
      <c r="E122" s="18">
        <f t="shared" ref="E122:F122" si="53">E123+E124</f>
        <v>0</v>
      </c>
      <c r="F122" s="18">
        <f t="shared" si="53"/>
        <v>0</v>
      </c>
    </row>
    <row r="123" spans="1:6" ht="61.15" hidden="1" customHeight="1" x14ac:dyDescent="0.25">
      <c r="A123" s="12" t="s">
        <v>6</v>
      </c>
      <c r="B123" s="10" t="s">
        <v>56</v>
      </c>
      <c r="C123" s="11" t="s">
        <v>58</v>
      </c>
      <c r="D123" s="18">
        <f>'[1]прил4-6'!F339</f>
        <v>0</v>
      </c>
      <c r="E123" s="18">
        <f>'[1]прил4-6'!G339</f>
        <v>0</v>
      </c>
      <c r="F123" s="18">
        <f>'[1]прил4-6'!H339</f>
        <v>0</v>
      </c>
    </row>
    <row r="124" spans="1:6" ht="47.25" hidden="1" x14ac:dyDescent="0.25">
      <c r="A124" s="12" t="s">
        <v>7</v>
      </c>
      <c r="B124" s="10" t="s">
        <v>56</v>
      </c>
      <c r="C124" s="11" t="s">
        <v>58</v>
      </c>
      <c r="D124" s="18">
        <f>'[1]прил4-6'!F340</f>
        <v>0</v>
      </c>
      <c r="E124" s="18">
        <f>'[1]прил4-6'!G340</f>
        <v>0</v>
      </c>
      <c r="F124" s="18">
        <f>'[1]прил4-6'!H340</f>
        <v>0</v>
      </c>
    </row>
    <row r="125" spans="1:6" ht="47.25" x14ac:dyDescent="0.25">
      <c r="A125" s="12" t="s">
        <v>55</v>
      </c>
      <c r="B125" s="10" t="s">
        <v>163</v>
      </c>
      <c r="C125" s="11" t="s">
        <v>169</v>
      </c>
      <c r="D125" s="18">
        <v>4210207.07</v>
      </c>
      <c r="E125" s="18">
        <v>4210207.07</v>
      </c>
      <c r="F125" s="18">
        <v>4210207.07</v>
      </c>
    </row>
    <row r="126" spans="1:6" s="34" customFormat="1" ht="15.75" x14ac:dyDescent="0.25">
      <c r="A126" s="38" t="s">
        <v>59</v>
      </c>
      <c r="B126" s="10" t="s">
        <v>164</v>
      </c>
      <c r="C126" s="11" t="s">
        <v>168</v>
      </c>
      <c r="D126" s="18">
        <f>D147+D148</f>
        <v>9432641.0599999987</v>
      </c>
      <c r="E126" s="18">
        <f t="shared" ref="E126:F126" si="54">E147+E148</f>
        <v>7100041.0599999996</v>
      </c>
      <c r="F126" s="18">
        <f t="shared" si="54"/>
        <v>9100041.0599999987</v>
      </c>
    </row>
    <row r="127" spans="1:6" ht="15.75" hidden="1" x14ac:dyDescent="0.25">
      <c r="A127" s="12" t="s">
        <v>60</v>
      </c>
      <c r="B127" s="10" t="s">
        <v>164</v>
      </c>
      <c r="C127" s="10" t="s">
        <v>170</v>
      </c>
      <c r="D127" s="18">
        <f>'[1]прл 5-7'!$G$128</f>
        <v>773200</v>
      </c>
      <c r="E127" s="18">
        <f>'[1]прл 5-7'!$H$128</f>
        <v>773200</v>
      </c>
      <c r="F127" s="18">
        <f>'[1]прл 5-7'!$G$128</f>
        <v>773200</v>
      </c>
    </row>
    <row r="128" spans="1:6" ht="31.5" hidden="1" x14ac:dyDescent="0.25">
      <c r="A128" s="12" t="s">
        <v>3</v>
      </c>
      <c r="B128" s="10" t="s">
        <v>61</v>
      </c>
      <c r="C128" s="11" t="s">
        <v>62</v>
      </c>
      <c r="D128" s="18">
        <f>D130+D131</f>
        <v>0</v>
      </c>
      <c r="E128" s="18">
        <f t="shared" ref="E128:F128" si="55">E130+E131</f>
        <v>0</v>
      </c>
      <c r="F128" s="18">
        <f t="shared" si="55"/>
        <v>0</v>
      </c>
    </row>
    <row r="129" spans="1:6" ht="47.25" hidden="1" x14ac:dyDescent="0.25">
      <c r="A129" s="14" t="s">
        <v>5</v>
      </c>
      <c r="B129" s="10" t="s">
        <v>61</v>
      </c>
      <c r="C129" s="11" t="s">
        <v>62</v>
      </c>
      <c r="D129" s="18">
        <f>D130+D131</f>
        <v>0</v>
      </c>
      <c r="E129" s="18">
        <f t="shared" ref="E129:F129" si="56">E130+E131</f>
        <v>0</v>
      </c>
      <c r="F129" s="18">
        <f t="shared" si="56"/>
        <v>0</v>
      </c>
    </row>
    <row r="130" spans="1:6" ht="61.15" hidden="1" customHeight="1" x14ac:dyDescent="0.25">
      <c r="A130" s="12" t="s">
        <v>6</v>
      </c>
      <c r="B130" s="10" t="s">
        <v>61</v>
      </c>
      <c r="C130" s="11" t="s">
        <v>62</v>
      </c>
      <c r="D130" s="18">
        <f>'[1]прил4-6'!F345</f>
        <v>0</v>
      </c>
      <c r="E130" s="18">
        <f>'[1]прил4-6'!G345</f>
        <v>0</v>
      </c>
      <c r="F130" s="18">
        <f>'[1]прил4-6'!H345</f>
        <v>0</v>
      </c>
    </row>
    <row r="131" spans="1:6" ht="47.25" hidden="1" x14ac:dyDescent="0.25">
      <c r="A131" s="12" t="s">
        <v>7</v>
      </c>
      <c r="B131" s="10" t="s">
        <v>61</v>
      </c>
      <c r="C131" s="11" t="s">
        <v>62</v>
      </c>
      <c r="D131" s="18">
        <f>'[1]прил4-6'!F346</f>
        <v>0</v>
      </c>
      <c r="E131" s="18">
        <f>'[1]прил4-6'!G346</f>
        <v>0</v>
      </c>
      <c r="F131" s="18">
        <f>'[1]прил4-6'!H346</f>
        <v>0</v>
      </c>
    </row>
    <row r="132" spans="1:6" ht="15.75" hidden="1" x14ac:dyDescent="0.25">
      <c r="A132" s="12" t="s">
        <v>63</v>
      </c>
      <c r="B132" s="10" t="s">
        <v>164</v>
      </c>
      <c r="C132" s="10" t="s">
        <v>171</v>
      </c>
      <c r="D132" s="18">
        <f>'[1]прл 5-7'!$G$133</f>
        <v>400000</v>
      </c>
      <c r="E132" s="18">
        <f>'[1]прл 5-7'!$H$133</f>
        <v>400000</v>
      </c>
      <c r="F132" s="18">
        <f>'[1]прл 5-7'!$G$133</f>
        <v>400000</v>
      </c>
    </row>
    <row r="133" spans="1:6" ht="31.5" hidden="1" x14ac:dyDescent="0.25">
      <c r="A133" s="12" t="s">
        <v>43</v>
      </c>
      <c r="B133" s="10" t="s">
        <v>64</v>
      </c>
      <c r="C133" s="11" t="s">
        <v>65</v>
      </c>
      <c r="D133" s="18">
        <f>D135+D136+D137+D139+D141+D142+D143</f>
        <v>0</v>
      </c>
      <c r="E133" s="18">
        <f t="shared" ref="E133:F133" si="57">E135+E136+E137+E139+E141+E142+E143</f>
        <v>0</v>
      </c>
      <c r="F133" s="18">
        <f t="shared" si="57"/>
        <v>0</v>
      </c>
    </row>
    <row r="134" spans="1:6" ht="47.25" hidden="1" x14ac:dyDescent="0.25">
      <c r="A134" s="14" t="s">
        <v>5</v>
      </c>
      <c r="B134" s="10" t="s">
        <v>64</v>
      </c>
      <c r="C134" s="11" t="s">
        <v>65</v>
      </c>
      <c r="D134" s="18">
        <f>D135+D136+D137</f>
        <v>0</v>
      </c>
      <c r="E134" s="18">
        <f t="shared" ref="E134:F134" si="58">E135+E136+E137</f>
        <v>0</v>
      </c>
      <c r="F134" s="18">
        <f t="shared" si="58"/>
        <v>0</v>
      </c>
    </row>
    <row r="135" spans="1:6" ht="30.6" hidden="1" customHeight="1" x14ac:dyDescent="0.25">
      <c r="A135" s="12" t="s">
        <v>36</v>
      </c>
      <c r="B135" s="10" t="s">
        <v>64</v>
      </c>
      <c r="C135" s="11" t="s">
        <v>65</v>
      </c>
      <c r="D135" s="18">
        <f>'[1]прил4-6'!F350</f>
        <v>0</v>
      </c>
      <c r="E135" s="18">
        <f>'[1]прил4-6'!G350</f>
        <v>0</v>
      </c>
      <c r="F135" s="18">
        <f>'[1]прил4-6'!H350</f>
        <v>0</v>
      </c>
    </row>
    <row r="136" spans="1:6" ht="31.5" hidden="1" x14ac:dyDescent="0.25">
      <c r="A136" s="12" t="s">
        <v>66</v>
      </c>
      <c r="B136" s="10" t="s">
        <v>64</v>
      </c>
      <c r="C136" s="11" t="s">
        <v>65</v>
      </c>
      <c r="D136" s="18">
        <f>'[1]прил4-6'!F351</f>
        <v>0</v>
      </c>
      <c r="E136" s="18">
        <f>'[1]прил4-6'!G351</f>
        <v>0</v>
      </c>
      <c r="F136" s="18">
        <f>'[1]прил4-6'!H351</f>
        <v>0</v>
      </c>
    </row>
    <row r="137" spans="1:6" ht="47.25" hidden="1" x14ac:dyDescent="0.25">
      <c r="A137" s="12" t="s">
        <v>37</v>
      </c>
      <c r="B137" s="10" t="s">
        <v>64</v>
      </c>
      <c r="C137" s="11" t="s">
        <v>65</v>
      </c>
      <c r="D137" s="18">
        <f>'[1]прил4-6'!F352</f>
        <v>0</v>
      </c>
      <c r="E137" s="18">
        <f>'[1]прил4-6'!G352</f>
        <v>0</v>
      </c>
      <c r="F137" s="18">
        <f>'[1]прил4-6'!H352</f>
        <v>0</v>
      </c>
    </row>
    <row r="138" spans="1:6" ht="31.5" hidden="1" x14ac:dyDescent="0.25">
      <c r="A138" s="14" t="s">
        <v>8</v>
      </c>
      <c r="B138" s="10" t="s">
        <v>64</v>
      </c>
      <c r="C138" s="11" t="s">
        <v>65</v>
      </c>
      <c r="D138" s="18">
        <f>D139</f>
        <v>0</v>
      </c>
      <c r="E138" s="18">
        <f t="shared" ref="E138:F138" si="59">E139</f>
        <v>0</v>
      </c>
      <c r="F138" s="18">
        <f t="shared" si="59"/>
        <v>0</v>
      </c>
    </row>
    <row r="139" spans="1:6" ht="102.6" hidden="1" customHeight="1" thickBot="1" x14ac:dyDescent="0.3">
      <c r="A139" s="12" t="s">
        <v>9</v>
      </c>
      <c r="B139" s="10" t="s">
        <v>64</v>
      </c>
      <c r="C139" s="11" t="s">
        <v>65</v>
      </c>
      <c r="D139" s="18">
        <f>'[1]прил4-6'!F354</f>
        <v>0</v>
      </c>
      <c r="E139" s="18">
        <f>'[1]прил4-6'!G354</f>
        <v>0</v>
      </c>
      <c r="F139" s="18">
        <f>'[1]прил4-6'!H354</f>
        <v>0</v>
      </c>
    </row>
    <row r="140" spans="1:6" ht="32.25" hidden="1" thickBot="1" x14ac:dyDescent="0.3">
      <c r="A140" s="36" t="s">
        <v>10</v>
      </c>
      <c r="B140" s="10" t="s">
        <v>64</v>
      </c>
      <c r="C140" s="11" t="s">
        <v>65</v>
      </c>
      <c r="D140" s="18">
        <f>D141+D142+D143</f>
        <v>0</v>
      </c>
      <c r="E140" s="18">
        <f t="shared" ref="E140:F140" si="60">E141+E142+E143</f>
        <v>0</v>
      </c>
      <c r="F140" s="18">
        <f t="shared" si="60"/>
        <v>0</v>
      </c>
    </row>
    <row r="141" spans="1:6" ht="71.45" hidden="1" customHeight="1" x14ac:dyDescent="0.25">
      <c r="A141" s="12" t="s">
        <v>17</v>
      </c>
      <c r="B141" s="10" t="s">
        <v>64</v>
      </c>
      <c r="C141" s="11" t="s">
        <v>65</v>
      </c>
      <c r="D141" s="18">
        <f>'[1]прил4-6'!F356</f>
        <v>0</v>
      </c>
      <c r="E141" s="18">
        <f>'[1]прил4-6'!G356</f>
        <v>0</v>
      </c>
      <c r="F141" s="18">
        <f>'[1]прил4-6'!H356</f>
        <v>0</v>
      </c>
    </row>
    <row r="142" spans="1:6" ht="31.5" hidden="1" x14ac:dyDescent="0.25">
      <c r="A142" s="12" t="s">
        <v>18</v>
      </c>
      <c r="B142" s="10" t="s">
        <v>64</v>
      </c>
      <c r="C142" s="11" t="s">
        <v>65</v>
      </c>
      <c r="D142" s="18">
        <f>'[1]прил4-6'!F357</f>
        <v>0</v>
      </c>
      <c r="E142" s="18">
        <f>'[1]прил4-6'!G357</f>
        <v>0</v>
      </c>
      <c r="F142" s="18">
        <f>'[1]прил4-6'!H357</f>
        <v>0</v>
      </c>
    </row>
    <row r="143" spans="1:6" ht="31.5" hidden="1" x14ac:dyDescent="0.25">
      <c r="A143" s="12" t="s">
        <v>11</v>
      </c>
      <c r="B143" s="10" t="s">
        <v>64</v>
      </c>
      <c r="C143" s="11" t="s">
        <v>65</v>
      </c>
      <c r="D143" s="18">
        <f>'[1]прил4-6'!F358</f>
        <v>0</v>
      </c>
      <c r="E143" s="18">
        <f>'[1]прил4-6'!G358</f>
        <v>0</v>
      </c>
      <c r="F143" s="18">
        <f>'[1]прил4-6'!H358</f>
        <v>0</v>
      </c>
    </row>
    <row r="144" spans="1:6" ht="31.5" hidden="1" x14ac:dyDescent="0.25">
      <c r="A144" s="12" t="s">
        <v>32</v>
      </c>
      <c r="B144" s="13" t="s">
        <v>64</v>
      </c>
      <c r="C144" s="11" t="s">
        <v>67</v>
      </c>
      <c r="D144" s="18">
        <f>D146</f>
        <v>0</v>
      </c>
      <c r="E144" s="18">
        <f t="shared" ref="E144:F144" si="61">E146</f>
        <v>0</v>
      </c>
      <c r="F144" s="18">
        <f t="shared" si="61"/>
        <v>0</v>
      </c>
    </row>
    <row r="145" spans="1:6" ht="31.5" hidden="1" x14ac:dyDescent="0.25">
      <c r="A145" s="14" t="s">
        <v>8</v>
      </c>
      <c r="B145" s="13" t="s">
        <v>64</v>
      </c>
      <c r="C145" s="11" t="s">
        <v>67</v>
      </c>
      <c r="D145" s="18">
        <f>D146</f>
        <v>0</v>
      </c>
      <c r="E145" s="18">
        <f t="shared" ref="E145:F145" si="62">E146</f>
        <v>0</v>
      </c>
      <c r="F145" s="18">
        <f t="shared" si="62"/>
        <v>0</v>
      </c>
    </row>
    <row r="146" spans="1:6" ht="102" hidden="1" customHeight="1" x14ac:dyDescent="0.25">
      <c r="A146" s="12" t="s">
        <v>9</v>
      </c>
      <c r="B146" s="13" t="s">
        <v>64</v>
      </c>
      <c r="C146" s="11" t="s">
        <v>67</v>
      </c>
      <c r="D146" s="18">
        <f>'[1]прил4-6'!F482</f>
        <v>0</v>
      </c>
      <c r="E146" s="18">
        <f>'[1]прил4-6'!G482</f>
        <v>0</v>
      </c>
      <c r="F146" s="18">
        <f>'[1]прил4-6'!H482</f>
        <v>0</v>
      </c>
    </row>
    <row r="147" spans="1:6" ht="15.75" x14ac:dyDescent="0.25">
      <c r="A147" s="12" t="s">
        <v>60</v>
      </c>
      <c r="B147" s="13" t="s">
        <v>164</v>
      </c>
      <c r="C147" s="11" t="s">
        <v>170</v>
      </c>
      <c r="D147" s="18">
        <v>1522888.25</v>
      </c>
      <c r="E147" s="18">
        <v>1522888.25</v>
      </c>
      <c r="F147" s="18">
        <v>1522888.25</v>
      </c>
    </row>
    <row r="148" spans="1:6" ht="15.75" x14ac:dyDescent="0.25">
      <c r="A148" s="12" t="s">
        <v>63</v>
      </c>
      <c r="B148" s="13" t="s">
        <v>164</v>
      </c>
      <c r="C148" s="11" t="s">
        <v>171</v>
      </c>
      <c r="D148" s="18">
        <v>7909752.8099999996</v>
      </c>
      <c r="E148" s="18">
        <v>5577152.8099999996</v>
      </c>
      <c r="F148" s="18">
        <v>7577152.8099999996</v>
      </c>
    </row>
    <row r="149" spans="1:6" s="34" customFormat="1" ht="15.75" x14ac:dyDescent="0.25">
      <c r="A149" s="38" t="s">
        <v>68</v>
      </c>
      <c r="B149" s="10" t="s">
        <v>170</v>
      </c>
      <c r="C149" s="11" t="s">
        <v>168</v>
      </c>
      <c r="D149" s="18">
        <f>D155</f>
        <v>1376775.48</v>
      </c>
      <c r="E149" s="18">
        <f t="shared" ref="E149:F149" si="63">E155</f>
        <v>1376775.48</v>
      </c>
      <c r="F149" s="18">
        <f t="shared" si="63"/>
        <v>1376775.48</v>
      </c>
    </row>
    <row r="150" spans="1:6" ht="31.5" hidden="1" x14ac:dyDescent="0.25">
      <c r="A150" s="12" t="s">
        <v>69</v>
      </c>
      <c r="B150" s="10" t="s">
        <v>170</v>
      </c>
      <c r="C150" s="10" t="s">
        <v>170</v>
      </c>
      <c r="D150" s="18">
        <f>'[1]прл 5-7'!$G$149</f>
        <v>20000</v>
      </c>
      <c r="E150" s="18">
        <f>'[1]прл 5-7'!$H$149</f>
        <v>20000</v>
      </c>
      <c r="F150" s="18">
        <f>'[1]прл 5-7'!$G$149</f>
        <v>20000</v>
      </c>
    </row>
    <row r="151" spans="1:6" ht="31.5" hidden="1" x14ac:dyDescent="0.25">
      <c r="A151" s="12" t="s">
        <v>3</v>
      </c>
      <c r="B151" s="10" t="s">
        <v>70</v>
      </c>
      <c r="C151" s="11" t="s">
        <v>71</v>
      </c>
      <c r="D151" s="18">
        <f>D153+D154</f>
        <v>0</v>
      </c>
      <c r="E151" s="18">
        <f t="shared" ref="E151:F151" si="64">E153+E154</f>
        <v>0</v>
      </c>
      <c r="F151" s="18">
        <f t="shared" si="64"/>
        <v>0</v>
      </c>
    </row>
    <row r="152" spans="1:6" ht="47.25" hidden="1" x14ac:dyDescent="0.25">
      <c r="A152" s="14" t="s">
        <v>5</v>
      </c>
      <c r="B152" s="10" t="s">
        <v>70</v>
      </c>
      <c r="C152" s="11" t="s">
        <v>71</v>
      </c>
      <c r="D152" s="18">
        <f>D153+D154</f>
        <v>0</v>
      </c>
      <c r="E152" s="18">
        <f t="shared" ref="E152:F152" si="65">E153+E154</f>
        <v>0</v>
      </c>
      <c r="F152" s="18">
        <f t="shared" si="65"/>
        <v>0</v>
      </c>
    </row>
    <row r="153" spans="1:6" ht="61.15" hidden="1" customHeight="1" x14ac:dyDescent="0.25">
      <c r="A153" s="12" t="s">
        <v>6</v>
      </c>
      <c r="B153" s="10" t="s">
        <v>70</v>
      </c>
      <c r="C153" s="11" t="s">
        <v>71</v>
      </c>
      <c r="D153" s="18">
        <f>'[1]прил4-6'!F363</f>
        <v>0</v>
      </c>
      <c r="E153" s="18">
        <f>'[1]прил4-6'!G363</f>
        <v>0</v>
      </c>
      <c r="F153" s="18">
        <f>'[1]прил4-6'!H363</f>
        <v>0</v>
      </c>
    </row>
    <row r="154" spans="1:6" ht="47.25" hidden="1" x14ac:dyDescent="0.25">
      <c r="A154" s="12" t="s">
        <v>7</v>
      </c>
      <c r="B154" s="10" t="s">
        <v>70</v>
      </c>
      <c r="C154" s="11" t="s">
        <v>71</v>
      </c>
      <c r="D154" s="18">
        <f>'[1]прил4-6'!F364</f>
        <v>0</v>
      </c>
      <c r="E154" s="18">
        <f>'[1]прил4-6'!G364</f>
        <v>0</v>
      </c>
      <c r="F154" s="18">
        <f>'[1]прил4-6'!H364</f>
        <v>0</v>
      </c>
    </row>
    <row r="155" spans="1:6" ht="31.5" x14ac:dyDescent="0.25">
      <c r="A155" s="12" t="s">
        <v>69</v>
      </c>
      <c r="B155" s="10" t="s">
        <v>170</v>
      </c>
      <c r="C155" s="11" t="s">
        <v>170</v>
      </c>
      <c r="D155" s="18">
        <v>1376775.48</v>
      </c>
      <c r="E155" s="18">
        <v>1376775.48</v>
      </c>
      <c r="F155" s="18">
        <v>1376775.48</v>
      </c>
    </row>
    <row r="156" spans="1:6" s="34" customFormat="1" ht="15.75" x14ac:dyDescent="0.25">
      <c r="A156" s="38" t="s">
        <v>72</v>
      </c>
      <c r="B156" s="10" t="s">
        <v>172</v>
      </c>
      <c r="C156" s="11" t="s">
        <v>168</v>
      </c>
      <c r="D156" s="18">
        <f>D157+D173+D193+D203+D207+D235</f>
        <v>751914234.90999997</v>
      </c>
      <c r="E156" s="18">
        <f t="shared" ref="E156:F156" si="66">E157+E173+E193+E203+E207+E235</f>
        <v>640706551</v>
      </c>
      <c r="F156" s="18">
        <f t="shared" si="66"/>
        <v>633156323</v>
      </c>
    </row>
    <row r="157" spans="1:6" ht="15.75" x14ac:dyDescent="0.25">
      <c r="A157" s="12" t="s">
        <v>73</v>
      </c>
      <c r="B157" s="10" t="s">
        <v>172</v>
      </c>
      <c r="C157" s="10" t="s">
        <v>162</v>
      </c>
      <c r="D157" s="18">
        <f>'[1]прл 5-7'!$G$94</f>
        <v>198167599</v>
      </c>
      <c r="E157" s="18">
        <f>'[1]прл 5-7'!$H$94</f>
        <v>187866299</v>
      </c>
      <c r="F157" s="18">
        <f>'[1]прл 5-7'!$I$94</f>
        <v>187866299</v>
      </c>
    </row>
    <row r="158" spans="1:6" ht="173.25" hidden="1" x14ac:dyDescent="0.25">
      <c r="A158" s="23" t="s">
        <v>75</v>
      </c>
      <c r="B158" s="10" t="s">
        <v>74</v>
      </c>
      <c r="C158" s="11" t="s">
        <v>76</v>
      </c>
      <c r="D158" s="18">
        <f>D160+D161</f>
        <v>0</v>
      </c>
      <c r="E158" s="18">
        <f t="shared" ref="E158:F158" si="67">E160+E161</f>
        <v>0</v>
      </c>
      <c r="F158" s="18">
        <f t="shared" si="67"/>
        <v>0</v>
      </c>
    </row>
    <row r="159" spans="1:6" ht="47.25" hidden="1" x14ac:dyDescent="0.25">
      <c r="A159" s="14" t="s">
        <v>5</v>
      </c>
      <c r="B159" s="10" t="s">
        <v>74</v>
      </c>
      <c r="C159" s="11" t="s">
        <v>76</v>
      </c>
      <c r="D159" s="18">
        <f>D160+D161</f>
        <v>0</v>
      </c>
      <c r="E159" s="18">
        <f t="shared" ref="E159:F159" si="68">E160+E161</f>
        <v>0</v>
      </c>
      <c r="F159" s="18">
        <f t="shared" si="68"/>
        <v>0</v>
      </c>
    </row>
    <row r="160" spans="1:6" ht="30.6" hidden="1" customHeight="1" x14ac:dyDescent="0.25">
      <c r="A160" s="12" t="s">
        <v>36</v>
      </c>
      <c r="B160" s="10" t="s">
        <v>74</v>
      </c>
      <c r="C160" s="11" t="s">
        <v>76</v>
      </c>
      <c r="D160" s="18">
        <f>'[1]прил4-6'!F488</f>
        <v>0</v>
      </c>
      <c r="E160" s="18">
        <f>'[1]прил4-6'!G488</f>
        <v>0</v>
      </c>
      <c r="F160" s="18">
        <f>'[1]прил4-6'!H488</f>
        <v>0</v>
      </c>
    </row>
    <row r="161" spans="1:6" ht="47.25" hidden="1" x14ac:dyDescent="0.25">
      <c r="A161" s="12" t="s">
        <v>37</v>
      </c>
      <c r="B161" s="10" t="s">
        <v>74</v>
      </c>
      <c r="C161" s="11" t="s">
        <v>76</v>
      </c>
      <c r="D161" s="18">
        <f>'[1]прил4-6'!F489</f>
        <v>0</v>
      </c>
      <c r="E161" s="18">
        <f>'[1]прил4-6'!G489</f>
        <v>0</v>
      </c>
      <c r="F161" s="18">
        <f>'[1]прил4-6'!H489</f>
        <v>0</v>
      </c>
    </row>
    <row r="162" spans="1:6" ht="31.5" hidden="1" x14ac:dyDescent="0.25">
      <c r="A162" s="12" t="s">
        <v>43</v>
      </c>
      <c r="B162" s="10" t="s">
        <v>74</v>
      </c>
      <c r="C162" s="11" t="s">
        <v>77</v>
      </c>
      <c r="D162" s="18">
        <f>D164+D165+D167+D169</f>
        <v>0</v>
      </c>
      <c r="E162" s="18">
        <f t="shared" ref="E162:F162" si="69">E164+E165+E167+E169</f>
        <v>0</v>
      </c>
      <c r="F162" s="18">
        <f t="shared" si="69"/>
        <v>0</v>
      </c>
    </row>
    <row r="163" spans="1:6" ht="47.25" hidden="1" x14ac:dyDescent="0.25">
      <c r="A163" s="14" t="s">
        <v>5</v>
      </c>
      <c r="B163" s="10" t="s">
        <v>74</v>
      </c>
      <c r="C163" s="11" t="s">
        <v>77</v>
      </c>
      <c r="D163" s="18">
        <f>D164+D165</f>
        <v>0</v>
      </c>
      <c r="E163" s="18">
        <f t="shared" ref="E163:F163" si="70">E164+E165</f>
        <v>0</v>
      </c>
      <c r="F163" s="18">
        <f t="shared" si="70"/>
        <v>0</v>
      </c>
    </row>
    <row r="164" spans="1:6" ht="30.6" hidden="1" customHeight="1" x14ac:dyDescent="0.25">
      <c r="A164" s="12" t="s">
        <v>36</v>
      </c>
      <c r="B164" s="10" t="s">
        <v>74</v>
      </c>
      <c r="C164" s="11" t="s">
        <v>77</v>
      </c>
      <c r="D164" s="18">
        <f>'[1]прил4-6'!F492</f>
        <v>0</v>
      </c>
      <c r="E164" s="18">
        <f>'[1]прил4-6'!G492</f>
        <v>0</v>
      </c>
      <c r="F164" s="18">
        <f>'[1]прил4-6'!H492</f>
        <v>0</v>
      </c>
    </row>
    <row r="165" spans="1:6" ht="47.25" hidden="1" x14ac:dyDescent="0.25">
      <c r="A165" s="12" t="s">
        <v>37</v>
      </c>
      <c r="B165" s="10" t="s">
        <v>74</v>
      </c>
      <c r="C165" s="11" t="s">
        <v>77</v>
      </c>
      <c r="D165" s="18">
        <f>'[1]прил4-6'!F493</f>
        <v>0</v>
      </c>
      <c r="E165" s="18">
        <f>'[1]прил4-6'!G493</f>
        <v>0</v>
      </c>
      <c r="F165" s="18">
        <f>'[1]прил4-6'!H493</f>
        <v>0</v>
      </c>
    </row>
    <row r="166" spans="1:6" ht="31.5" hidden="1" x14ac:dyDescent="0.25">
      <c r="A166" s="14" t="s">
        <v>8</v>
      </c>
      <c r="B166" s="10" t="s">
        <v>74</v>
      </c>
      <c r="C166" s="11" t="s">
        <v>77</v>
      </c>
      <c r="D166" s="18">
        <f>D167</f>
        <v>0</v>
      </c>
      <c r="E166" s="18">
        <f t="shared" ref="E166:F166" si="71">E167</f>
        <v>0</v>
      </c>
      <c r="F166" s="18">
        <f t="shared" si="71"/>
        <v>0</v>
      </c>
    </row>
    <row r="167" spans="1:6" ht="102.6" hidden="1" customHeight="1" thickBot="1" x14ac:dyDescent="0.3">
      <c r="A167" s="12" t="s">
        <v>9</v>
      </c>
      <c r="B167" s="10" t="s">
        <v>74</v>
      </c>
      <c r="C167" s="11" t="s">
        <v>77</v>
      </c>
      <c r="D167" s="18">
        <f>'[1]прил4-6'!F495</f>
        <v>0</v>
      </c>
      <c r="E167" s="18">
        <f>'[1]прил4-6'!G495</f>
        <v>0</v>
      </c>
      <c r="F167" s="18">
        <f>'[1]прил4-6'!H495</f>
        <v>0</v>
      </c>
    </row>
    <row r="168" spans="1:6" ht="32.25" hidden="1" thickBot="1" x14ac:dyDescent="0.3">
      <c r="A168" s="36" t="s">
        <v>10</v>
      </c>
      <c r="B168" s="10" t="s">
        <v>74</v>
      </c>
      <c r="C168" s="11" t="s">
        <v>77</v>
      </c>
      <c r="D168" s="18">
        <f>D169</f>
        <v>0</v>
      </c>
      <c r="E168" s="18">
        <f t="shared" ref="E168:F168" si="72">E169</f>
        <v>0</v>
      </c>
      <c r="F168" s="18">
        <f t="shared" si="72"/>
        <v>0</v>
      </c>
    </row>
    <row r="169" spans="1:6" ht="71.45" hidden="1" customHeight="1" x14ac:dyDescent="0.25">
      <c r="A169" s="12" t="s">
        <v>17</v>
      </c>
      <c r="B169" s="10" t="s">
        <v>74</v>
      </c>
      <c r="C169" s="11" t="s">
        <v>77</v>
      </c>
      <c r="D169" s="18">
        <f>'[1]прил4-6'!F497</f>
        <v>0</v>
      </c>
      <c r="E169" s="18">
        <f>'[1]прил4-6'!G497</f>
        <v>0</v>
      </c>
      <c r="F169" s="18">
        <f>'[1]прил4-6'!H497</f>
        <v>0</v>
      </c>
    </row>
    <row r="170" spans="1:6" ht="141.75" hidden="1" x14ac:dyDescent="0.25">
      <c r="A170" s="14" t="s">
        <v>78</v>
      </c>
      <c r="B170" s="13" t="s">
        <v>74</v>
      </c>
      <c r="C170" s="11" t="s">
        <v>79</v>
      </c>
      <c r="D170" s="18">
        <f>D172</f>
        <v>0</v>
      </c>
      <c r="E170" s="18">
        <f t="shared" ref="E170:F170" si="73">E172</f>
        <v>0</v>
      </c>
      <c r="F170" s="18">
        <f t="shared" si="73"/>
        <v>0</v>
      </c>
    </row>
    <row r="171" spans="1:6" ht="31.5" hidden="1" x14ac:dyDescent="0.25">
      <c r="A171" s="14" t="s">
        <v>8</v>
      </c>
      <c r="B171" s="13" t="s">
        <v>74</v>
      </c>
      <c r="C171" s="11" t="s">
        <v>79</v>
      </c>
      <c r="D171" s="18">
        <f>D172</f>
        <v>0</v>
      </c>
      <c r="E171" s="18">
        <f t="shared" ref="E171:F171" si="74">E172</f>
        <v>0</v>
      </c>
      <c r="F171" s="18">
        <f t="shared" si="74"/>
        <v>0</v>
      </c>
    </row>
    <row r="172" spans="1:6" ht="102" hidden="1" customHeight="1" x14ac:dyDescent="0.25">
      <c r="A172" s="12" t="s">
        <v>9</v>
      </c>
      <c r="B172" s="13" t="s">
        <v>74</v>
      </c>
      <c r="C172" s="11" t="s">
        <v>79</v>
      </c>
      <c r="D172" s="18">
        <f>'[1]прил4-6'!F500</f>
        <v>0</v>
      </c>
      <c r="E172" s="18">
        <f>'[1]прил4-6'!G500</f>
        <v>0</v>
      </c>
      <c r="F172" s="18">
        <f>'[1]прил4-6'!H500</f>
        <v>0</v>
      </c>
    </row>
    <row r="173" spans="1:6" ht="15.75" x14ac:dyDescent="0.25">
      <c r="A173" s="12" t="s">
        <v>80</v>
      </c>
      <c r="B173" s="10" t="s">
        <v>172</v>
      </c>
      <c r="C173" s="10" t="s">
        <v>173</v>
      </c>
      <c r="D173" s="18">
        <f>'[1]прл 5-7'!$G$103</f>
        <v>497906056</v>
      </c>
      <c r="E173" s="18">
        <f>'[1]прл 5-7'!$H$103</f>
        <v>395627158</v>
      </c>
      <c r="F173" s="18">
        <f>'[1]прл 5-7'!$I$103</f>
        <v>392581030</v>
      </c>
    </row>
    <row r="174" spans="1:6" ht="141.75" hidden="1" x14ac:dyDescent="0.25">
      <c r="A174" s="14" t="s">
        <v>78</v>
      </c>
      <c r="B174" s="10" t="s">
        <v>81</v>
      </c>
      <c r="C174" s="11" t="s">
        <v>82</v>
      </c>
      <c r="D174" s="18">
        <f>D176</f>
        <v>0</v>
      </c>
      <c r="E174" s="18">
        <f t="shared" ref="E174:F174" si="75">E176</f>
        <v>0</v>
      </c>
      <c r="F174" s="18">
        <f t="shared" si="75"/>
        <v>0</v>
      </c>
    </row>
    <row r="175" spans="1:6" ht="31.5" hidden="1" x14ac:dyDescent="0.25">
      <c r="A175" s="14" t="s">
        <v>8</v>
      </c>
      <c r="B175" s="10" t="s">
        <v>81</v>
      </c>
      <c r="C175" s="11" t="s">
        <v>82</v>
      </c>
      <c r="D175" s="18">
        <f>D176</f>
        <v>0</v>
      </c>
      <c r="E175" s="18">
        <f t="shared" ref="E175:F175" si="76">E176</f>
        <v>0</v>
      </c>
      <c r="F175" s="18">
        <f t="shared" si="76"/>
        <v>0</v>
      </c>
    </row>
    <row r="176" spans="1:6" ht="102" hidden="1" customHeight="1" x14ac:dyDescent="0.25">
      <c r="A176" s="12" t="s">
        <v>9</v>
      </c>
      <c r="B176" s="10" t="s">
        <v>81</v>
      </c>
      <c r="C176" s="11" t="s">
        <v>82</v>
      </c>
      <c r="D176" s="18">
        <f>'[1]прил4-6'!F508</f>
        <v>0</v>
      </c>
      <c r="E176" s="18">
        <f>'[1]прил4-6'!G508</f>
        <v>0</v>
      </c>
      <c r="F176" s="18">
        <f>'[1]прил4-6'!H508</f>
        <v>0</v>
      </c>
    </row>
    <row r="177" spans="1:6" ht="31.5" hidden="1" x14ac:dyDescent="0.25">
      <c r="A177" s="12" t="s">
        <v>43</v>
      </c>
      <c r="B177" s="13" t="s">
        <v>81</v>
      </c>
      <c r="C177" s="11" t="s">
        <v>83</v>
      </c>
      <c r="D177" s="18">
        <f>D179+D180+D182+D184</f>
        <v>0</v>
      </c>
      <c r="E177" s="18">
        <f t="shared" ref="E177:F177" si="77">E179+E180+E182+E184</f>
        <v>0</v>
      </c>
      <c r="F177" s="18">
        <f t="shared" si="77"/>
        <v>0</v>
      </c>
    </row>
    <row r="178" spans="1:6" ht="47.25" hidden="1" x14ac:dyDescent="0.25">
      <c r="A178" s="14" t="s">
        <v>5</v>
      </c>
      <c r="B178" s="13" t="s">
        <v>81</v>
      </c>
      <c r="C178" s="11" t="s">
        <v>83</v>
      </c>
      <c r="D178" s="18">
        <f>D179+D180</f>
        <v>0</v>
      </c>
      <c r="E178" s="18">
        <f t="shared" ref="E178:F178" si="78">E179+E180</f>
        <v>0</v>
      </c>
      <c r="F178" s="18">
        <f t="shared" si="78"/>
        <v>0</v>
      </c>
    </row>
    <row r="179" spans="1:6" ht="30.6" hidden="1" customHeight="1" x14ac:dyDescent="0.25">
      <c r="A179" s="12" t="s">
        <v>36</v>
      </c>
      <c r="B179" s="13" t="s">
        <v>81</v>
      </c>
      <c r="C179" s="11" t="s">
        <v>83</v>
      </c>
      <c r="D179" s="18">
        <f>'[1]прил4-6'!F511</f>
        <v>0</v>
      </c>
      <c r="E179" s="18">
        <f>'[1]прил4-6'!G511</f>
        <v>0</v>
      </c>
      <c r="F179" s="18">
        <f>'[1]прил4-6'!H511</f>
        <v>0</v>
      </c>
    </row>
    <row r="180" spans="1:6" ht="47.25" hidden="1" x14ac:dyDescent="0.25">
      <c r="A180" s="12" t="s">
        <v>37</v>
      </c>
      <c r="B180" s="13" t="s">
        <v>81</v>
      </c>
      <c r="C180" s="11" t="s">
        <v>83</v>
      </c>
      <c r="D180" s="18">
        <f>'[1]прил4-6'!F512</f>
        <v>0</v>
      </c>
      <c r="E180" s="18">
        <f>'[1]прил4-6'!G512</f>
        <v>0</v>
      </c>
      <c r="F180" s="18">
        <f>'[1]прил4-6'!H512</f>
        <v>0</v>
      </c>
    </row>
    <row r="181" spans="1:6" ht="31.5" hidden="1" x14ac:dyDescent="0.25">
      <c r="A181" s="14" t="s">
        <v>8</v>
      </c>
      <c r="B181" s="13" t="s">
        <v>81</v>
      </c>
      <c r="C181" s="11" t="s">
        <v>83</v>
      </c>
      <c r="D181" s="18">
        <f>D182</f>
        <v>0</v>
      </c>
      <c r="E181" s="18">
        <f t="shared" ref="E181:F181" si="79">E182</f>
        <v>0</v>
      </c>
      <c r="F181" s="18">
        <f t="shared" si="79"/>
        <v>0</v>
      </c>
    </row>
    <row r="182" spans="1:6" ht="102.6" hidden="1" customHeight="1" thickBot="1" x14ac:dyDescent="0.3">
      <c r="A182" s="12" t="s">
        <v>9</v>
      </c>
      <c r="B182" s="13" t="s">
        <v>81</v>
      </c>
      <c r="C182" s="11" t="s">
        <v>83</v>
      </c>
      <c r="D182" s="18">
        <f>'[1]прил4-6'!F514</f>
        <v>0</v>
      </c>
      <c r="E182" s="18">
        <f>'[1]прил4-6'!G514</f>
        <v>0</v>
      </c>
      <c r="F182" s="18">
        <f>'[1]прил4-6'!H514</f>
        <v>0</v>
      </c>
    </row>
    <row r="183" spans="1:6" ht="32.25" hidden="1" thickBot="1" x14ac:dyDescent="0.3">
      <c r="A183" s="36" t="s">
        <v>10</v>
      </c>
      <c r="B183" s="13" t="s">
        <v>81</v>
      </c>
      <c r="C183" s="11" t="s">
        <v>83</v>
      </c>
      <c r="D183" s="18">
        <f>D184</f>
        <v>0</v>
      </c>
      <c r="E183" s="18">
        <f t="shared" ref="E183:F183" si="80">E184</f>
        <v>0</v>
      </c>
      <c r="F183" s="18">
        <f t="shared" si="80"/>
        <v>0</v>
      </c>
    </row>
    <row r="184" spans="1:6" ht="71.45" hidden="1" customHeight="1" x14ac:dyDescent="0.25">
      <c r="A184" s="12" t="s">
        <v>17</v>
      </c>
      <c r="B184" s="13" t="s">
        <v>81</v>
      </c>
      <c r="C184" s="11" t="s">
        <v>83</v>
      </c>
      <c r="D184" s="18">
        <f>'[1]прил4-6'!F516</f>
        <v>0</v>
      </c>
      <c r="E184" s="18">
        <f>'[1]прил4-6'!G516</f>
        <v>0</v>
      </c>
      <c r="F184" s="18">
        <f>'[1]прил4-6'!H516</f>
        <v>0</v>
      </c>
    </row>
    <row r="185" spans="1:6" ht="173.25" hidden="1" x14ac:dyDescent="0.25">
      <c r="A185" s="23" t="s">
        <v>75</v>
      </c>
      <c r="B185" s="13" t="s">
        <v>81</v>
      </c>
      <c r="C185" s="11" t="s">
        <v>84</v>
      </c>
      <c r="D185" s="18">
        <f>D187+D188+D189</f>
        <v>0</v>
      </c>
      <c r="E185" s="18">
        <f t="shared" ref="E185:F185" si="81">E187+E188+E189</f>
        <v>0</v>
      </c>
      <c r="F185" s="18">
        <f t="shared" si="81"/>
        <v>0</v>
      </c>
    </row>
    <row r="186" spans="1:6" ht="47.25" hidden="1" x14ac:dyDescent="0.25">
      <c r="A186" s="14" t="s">
        <v>5</v>
      </c>
      <c r="B186" s="13" t="s">
        <v>81</v>
      </c>
      <c r="C186" s="11" t="s">
        <v>84</v>
      </c>
      <c r="D186" s="18">
        <f>D187+D188</f>
        <v>0</v>
      </c>
      <c r="E186" s="18">
        <f t="shared" ref="E186:F186" si="82">E187+E188</f>
        <v>0</v>
      </c>
      <c r="F186" s="18">
        <f t="shared" si="82"/>
        <v>0</v>
      </c>
    </row>
    <row r="187" spans="1:6" ht="30.6" hidden="1" customHeight="1" x14ac:dyDescent="0.25">
      <c r="A187" s="12" t="s">
        <v>36</v>
      </c>
      <c r="B187" s="13" t="s">
        <v>81</v>
      </c>
      <c r="C187" s="11" t="s">
        <v>84</v>
      </c>
      <c r="D187" s="18">
        <f>'[1]прил4-6'!F504</f>
        <v>0</v>
      </c>
      <c r="E187" s="18">
        <f>'[1]прил4-6'!G504</f>
        <v>0</v>
      </c>
      <c r="F187" s="18">
        <f>'[1]прил4-6'!H504</f>
        <v>0</v>
      </c>
    </row>
    <row r="188" spans="1:6" ht="47.25" hidden="1" x14ac:dyDescent="0.25">
      <c r="A188" s="12" t="s">
        <v>37</v>
      </c>
      <c r="B188" s="13" t="s">
        <v>81</v>
      </c>
      <c r="C188" s="11" t="s">
        <v>84</v>
      </c>
      <c r="D188" s="18">
        <f>'[1]прил4-6'!F505</f>
        <v>0</v>
      </c>
      <c r="E188" s="18">
        <f>'[1]прил4-6'!G505</f>
        <v>0</v>
      </c>
      <c r="F188" s="18">
        <f>'[1]прил4-6'!H505</f>
        <v>0</v>
      </c>
    </row>
    <row r="189" spans="1:6" ht="31.5" hidden="1" x14ac:dyDescent="0.25">
      <c r="A189" s="12" t="s">
        <v>9</v>
      </c>
      <c r="B189" s="13" t="s">
        <v>81</v>
      </c>
      <c r="C189" s="11" t="s">
        <v>84</v>
      </c>
      <c r="D189" s="18"/>
      <c r="E189" s="17"/>
      <c r="F189" s="17"/>
    </row>
    <row r="190" spans="1:6" ht="47.25" hidden="1" x14ac:dyDescent="0.25">
      <c r="A190" s="32" t="s">
        <v>85</v>
      </c>
      <c r="B190" s="15" t="s">
        <v>81</v>
      </c>
      <c r="C190" s="33" t="s">
        <v>86</v>
      </c>
      <c r="D190" s="18">
        <f>D192</f>
        <v>0</v>
      </c>
      <c r="E190" s="18">
        <f t="shared" ref="E190:F190" si="83">E192</f>
        <v>0</v>
      </c>
      <c r="F190" s="18">
        <f t="shared" si="83"/>
        <v>0</v>
      </c>
    </row>
    <row r="191" spans="1:6" ht="31.5" hidden="1" x14ac:dyDescent="0.25">
      <c r="A191" s="14" t="s">
        <v>8</v>
      </c>
      <c r="B191" s="15" t="s">
        <v>81</v>
      </c>
      <c r="C191" s="33" t="s">
        <v>86</v>
      </c>
      <c r="D191" s="18">
        <f>D192</f>
        <v>0</v>
      </c>
      <c r="E191" s="18">
        <f t="shared" ref="E191:F191" si="84">E192</f>
        <v>0</v>
      </c>
      <c r="F191" s="18">
        <f t="shared" si="84"/>
        <v>0</v>
      </c>
    </row>
    <row r="192" spans="1:6" ht="102" hidden="1" customHeight="1" x14ac:dyDescent="0.25">
      <c r="A192" s="12" t="s">
        <v>9</v>
      </c>
      <c r="B192" s="15" t="s">
        <v>81</v>
      </c>
      <c r="C192" s="33" t="s">
        <v>86</v>
      </c>
      <c r="D192" s="18">
        <f>'[1]прил4-6'!F519</f>
        <v>0</v>
      </c>
      <c r="E192" s="18">
        <f>'[1]прил4-6'!G519</f>
        <v>0</v>
      </c>
      <c r="F192" s="18">
        <f>'[1]прил4-6'!H519</f>
        <v>0</v>
      </c>
    </row>
    <row r="193" spans="1:6" ht="15.75" x14ac:dyDescent="0.25">
      <c r="A193" s="12" t="s">
        <v>87</v>
      </c>
      <c r="B193" s="10" t="s">
        <v>172</v>
      </c>
      <c r="C193" s="11" t="s">
        <v>163</v>
      </c>
      <c r="D193" s="18">
        <f>'[1]прл 5-7'!$G$120</f>
        <v>37513579</v>
      </c>
      <c r="E193" s="18">
        <f>'[1]прл 5-7'!$G$120</f>
        <v>37513579</v>
      </c>
      <c r="F193" s="18">
        <f>'[1]прл 5-7'!$G$120</f>
        <v>37513579</v>
      </c>
    </row>
    <row r="194" spans="1:6" ht="31.5" hidden="1" x14ac:dyDescent="0.25">
      <c r="A194" s="14" t="s">
        <v>43</v>
      </c>
      <c r="B194" s="10" t="s">
        <v>88</v>
      </c>
      <c r="C194" s="11" t="s">
        <v>89</v>
      </c>
      <c r="D194" s="18">
        <f>D196+D197+D199</f>
        <v>0</v>
      </c>
      <c r="E194" s="18">
        <f t="shared" ref="E194:F194" si="85">E196+E197+E199</f>
        <v>0</v>
      </c>
      <c r="F194" s="18">
        <f t="shared" si="85"/>
        <v>0</v>
      </c>
    </row>
    <row r="195" spans="1:6" ht="31.5" hidden="1" x14ac:dyDescent="0.25">
      <c r="A195" s="14"/>
      <c r="B195" s="10" t="s">
        <v>88</v>
      </c>
      <c r="C195" s="11" t="s">
        <v>89</v>
      </c>
      <c r="D195" s="18">
        <f>D196+D197</f>
        <v>0</v>
      </c>
      <c r="E195" s="18">
        <f t="shared" ref="E195:F195" si="86">E196+E197</f>
        <v>0</v>
      </c>
      <c r="F195" s="18">
        <f t="shared" si="86"/>
        <v>0</v>
      </c>
    </row>
    <row r="196" spans="1:6" ht="102" hidden="1" customHeight="1" x14ac:dyDescent="0.25">
      <c r="A196" s="16" t="s">
        <v>90</v>
      </c>
      <c r="B196" s="10" t="s">
        <v>88</v>
      </c>
      <c r="C196" s="11" t="s">
        <v>89</v>
      </c>
      <c r="D196" s="18">
        <f>'[1]прил4-6'!F523</f>
        <v>0</v>
      </c>
      <c r="E196" s="18">
        <f>'[1]прил4-6'!G523</f>
        <v>0</v>
      </c>
      <c r="F196" s="18">
        <f>'[1]прил4-6'!H523</f>
        <v>0</v>
      </c>
    </row>
    <row r="197" spans="1:6" ht="47.25" hidden="1" x14ac:dyDescent="0.25">
      <c r="A197" s="12" t="s">
        <v>37</v>
      </c>
      <c r="B197" s="10" t="s">
        <v>88</v>
      </c>
      <c r="C197" s="11" t="s">
        <v>89</v>
      </c>
      <c r="D197" s="18">
        <f>'[1]прил4-6'!F524</f>
        <v>0</v>
      </c>
      <c r="E197" s="18">
        <f>'[1]прил4-6'!G524</f>
        <v>0</v>
      </c>
      <c r="F197" s="18">
        <f>'[1]прил4-6'!H524</f>
        <v>0</v>
      </c>
    </row>
    <row r="198" spans="1:6" ht="31.5" hidden="1" x14ac:dyDescent="0.25">
      <c r="A198" s="14" t="s">
        <v>8</v>
      </c>
      <c r="B198" s="10" t="s">
        <v>88</v>
      </c>
      <c r="C198" s="11" t="s">
        <v>89</v>
      </c>
      <c r="D198" s="18">
        <f>D199</f>
        <v>0</v>
      </c>
      <c r="E198" s="18">
        <f t="shared" ref="E198:F198" si="87">E199</f>
        <v>0</v>
      </c>
      <c r="F198" s="18">
        <f t="shared" si="87"/>
        <v>0</v>
      </c>
    </row>
    <row r="199" spans="1:6" ht="102" hidden="1" customHeight="1" x14ac:dyDescent="0.25">
      <c r="A199" s="12" t="s">
        <v>9</v>
      </c>
      <c r="B199" s="10" t="s">
        <v>88</v>
      </c>
      <c r="C199" s="11" t="s">
        <v>89</v>
      </c>
      <c r="D199" s="18">
        <f>'[1]прил4-6'!F526</f>
        <v>0</v>
      </c>
      <c r="E199" s="18">
        <f>'[1]прил4-6'!G526</f>
        <v>0</v>
      </c>
      <c r="F199" s="18">
        <f>'[1]прил4-6'!H526</f>
        <v>0</v>
      </c>
    </row>
    <row r="200" spans="1:6" ht="157.5" hidden="1" x14ac:dyDescent="0.25">
      <c r="A200" s="14" t="s">
        <v>91</v>
      </c>
      <c r="B200" s="13" t="s">
        <v>88</v>
      </c>
      <c r="C200" s="11" t="s">
        <v>92</v>
      </c>
      <c r="D200" s="18">
        <f>D202</f>
        <v>0</v>
      </c>
      <c r="E200" s="18">
        <f t="shared" ref="E200:F200" si="88">E202</f>
        <v>0</v>
      </c>
      <c r="F200" s="18">
        <f t="shared" si="88"/>
        <v>0</v>
      </c>
    </row>
    <row r="201" spans="1:6" ht="31.5" hidden="1" x14ac:dyDescent="0.25">
      <c r="A201" s="14" t="s">
        <v>8</v>
      </c>
      <c r="B201" s="13" t="s">
        <v>88</v>
      </c>
      <c r="C201" s="11" t="s">
        <v>89</v>
      </c>
      <c r="D201" s="18">
        <f>D202</f>
        <v>0</v>
      </c>
      <c r="E201" s="18">
        <f t="shared" ref="E201:F201" si="89">E202</f>
        <v>0</v>
      </c>
      <c r="F201" s="18">
        <f t="shared" si="89"/>
        <v>0</v>
      </c>
    </row>
    <row r="202" spans="1:6" ht="102" hidden="1" customHeight="1" x14ac:dyDescent="0.25">
      <c r="A202" s="12" t="s">
        <v>9</v>
      </c>
      <c r="B202" s="13" t="s">
        <v>88</v>
      </c>
      <c r="C202" s="11" t="s">
        <v>89</v>
      </c>
      <c r="D202" s="18">
        <f>'[1]прил4-6'!F529</f>
        <v>0</v>
      </c>
      <c r="E202" s="18">
        <f>'[1]прил4-6'!G529</f>
        <v>0</v>
      </c>
      <c r="F202" s="18">
        <f>'[1]прил4-6'!H529</f>
        <v>0</v>
      </c>
    </row>
    <row r="203" spans="1:6" ht="47.25" x14ac:dyDescent="0.25">
      <c r="A203" s="12" t="s">
        <v>93</v>
      </c>
      <c r="B203" s="10" t="s">
        <v>172</v>
      </c>
      <c r="C203" s="11" t="s">
        <v>170</v>
      </c>
      <c r="D203" s="18">
        <f>'[1]прл 5-7'!$G$127</f>
        <v>773200</v>
      </c>
      <c r="E203" s="18">
        <f>'[1]прл 5-7'!$G$127</f>
        <v>773200</v>
      </c>
      <c r="F203" s="18">
        <f>'[1]прл 5-7'!$G$127</f>
        <v>773200</v>
      </c>
    </row>
    <row r="204" spans="1:6" ht="47.25" hidden="1" x14ac:dyDescent="0.25">
      <c r="A204" s="12" t="s">
        <v>95</v>
      </c>
      <c r="B204" s="10" t="s">
        <v>94</v>
      </c>
      <c r="C204" s="11" t="s">
        <v>96</v>
      </c>
      <c r="D204" s="18">
        <f>D206</f>
        <v>0</v>
      </c>
      <c r="E204" s="18">
        <f t="shared" ref="E204:F204" si="90">E206</f>
        <v>0</v>
      </c>
      <c r="F204" s="18">
        <f t="shared" si="90"/>
        <v>0</v>
      </c>
    </row>
    <row r="205" spans="1:6" ht="31.5" hidden="1" x14ac:dyDescent="0.25">
      <c r="A205" s="14" t="s">
        <v>8</v>
      </c>
      <c r="B205" s="10" t="s">
        <v>94</v>
      </c>
      <c r="C205" s="11" t="s">
        <v>96</v>
      </c>
      <c r="D205" s="18">
        <f>D206</f>
        <v>0</v>
      </c>
      <c r="E205" s="18">
        <f t="shared" ref="E205:F205" si="91">E206</f>
        <v>0</v>
      </c>
      <c r="F205" s="18">
        <f t="shared" si="91"/>
        <v>0</v>
      </c>
    </row>
    <row r="206" spans="1:6" ht="102" hidden="1" customHeight="1" x14ac:dyDescent="0.25">
      <c r="A206" s="12" t="s">
        <v>9</v>
      </c>
      <c r="B206" s="10" t="s">
        <v>94</v>
      </c>
      <c r="C206" s="11" t="s">
        <v>96</v>
      </c>
      <c r="D206" s="18">
        <f>'[1]прил4-6'!F532</f>
        <v>0</v>
      </c>
      <c r="E206" s="18">
        <f>'[1]прил4-6'!G532</f>
        <v>0</v>
      </c>
      <c r="F206" s="18">
        <f>'[1]прил4-6'!H532</f>
        <v>0</v>
      </c>
    </row>
    <row r="207" spans="1:6" ht="15.75" x14ac:dyDescent="0.25">
      <c r="A207" s="12" t="s">
        <v>97</v>
      </c>
      <c r="B207" s="10" t="s">
        <v>172</v>
      </c>
      <c r="C207" s="10" t="s">
        <v>172</v>
      </c>
      <c r="D207" s="18">
        <f>'[1]прл 5-7'!$G$130</f>
        <v>6908535</v>
      </c>
      <c r="E207" s="18">
        <f>'[1]прл 5-7'!$G$130</f>
        <v>6908535</v>
      </c>
      <c r="F207" s="18">
        <f>'[1]прл 5-7'!$I$130</f>
        <v>2404435</v>
      </c>
    </row>
    <row r="208" spans="1:6" ht="47.25" hidden="1" x14ac:dyDescent="0.25">
      <c r="A208" s="12" t="s">
        <v>99</v>
      </c>
      <c r="B208" s="10" t="s">
        <v>98</v>
      </c>
      <c r="C208" s="11" t="s">
        <v>100</v>
      </c>
      <c r="D208" s="18">
        <f>D210</f>
        <v>0</v>
      </c>
      <c r="E208" s="18">
        <f t="shared" ref="E208:F208" si="92">E210</f>
        <v>0</v>
      </c>
      <c r="F208" s="18">
        <f t="shared" si="92"/>
        <v>0</v>
      </c>
    </row>
    <row r="209" spans="1:6" ht="31.5" hidden="1" x14ac:dyDescent="0.25">
      <c r="A209" s="14" t="s">
        <v>8</v>
      </c>
      <c r="B209" s="10" t="s">
        <v>98</v>
      </c>
      <c r="C209" s="11" t="s">
        <v>100</v>
      </c>
      <c r="D209" s="18">
        <f>D210</f>
        <v>0</v>
      </c>
      <c r="E209" s="18">
        <f t="shared" ref="E209:F209" si="93">E210</f>
        <v>0</v>
      </c>
      <c r="F209" s="18">
        <f t="shared" si="93"/>
        <v>0</v>
      </c>
    </row>
    <row r="210" spans="1:6" ht="102" hidden="1" customHeight="1" x14ac:dyDescent="0.25">
      <c r="A210" s="12" t="s">
        <v>9</v>
      </c>
      <c r="B210" s="10" t="s">
        <v>98</v>
      </c>
      <c r="C210" s="11" t="s">
        <v>100</v>
      </c>
      <c r="D210" s="18">
        <f>'[1]прил4-6'!F369</f>
        <v>0</v>
      </c>
      <c r="E210" s="18">
        <f>'[1]прил4-6'!G369</f>
        <v>0</v>
      </c>
      <c r="F210" s="18">
        <f>'[1]прил4-6'!H369</f>
        <v>0</v>
      </c>
    </row>
    <row r="211" spans="1:6" ht="47.25" hidden="1" x14ac:dyDescent="0.25">
      <c r="A211" s="12" t="s">
        <v>101</v>
      </c>
      <c r="B211" s="10" t="s">
        <v>98</v>
      </c>
      <c r="C211" s="11" t="s">
        <v>102</v>
      </c>
      <c r="D211" s="18">
        <f>D213</f>
        <v>0</v>
      </c>
      <c r="E211" s="18">
        <f t="shared" ref="E211:F211" si="94">E213</f>
        <v>0</v>
      </c>
      <c r="F211" s="18">
        <f t="shared" si="94"/>
        <v>0</v>
      </c>
    </row>
    <row r="212" spans="1:6" ht="31.5" hidden="1" x14ac:dyDescent="0.25">
      <c r="A212" s="14" t="s">
        <v>8</v>
      </c>
      <c r="B212" s="10" t="s">
        <v>98</v>
      </c>
      <c r="C212" s="11" t="s">
        <v>102</v>
      </c>
      <c r="D212" s="18">
        <f>D213</f>
        <v>0</v>
      </c>
      <c r="E212" s="18">
        <f t="shared" ref="E212:F212" si="95">E213</f>
        <v>0</v>
      </c>
      <c r="F212" s="18">
        <f t="shared" si="95"/>
        <v>0</v>
      </c>
    </row>
    <row r="213" spans="1:6" ht="102" hidden="1" customHeight="1" x14ac:dyDescent="0.25">
      <c r="A213" s="12" t="s">
        <v>9</v>
      </c>
      <c r="B213" s="10" t="s">
        <v>98</v>
      </c>
      <c r="C213" s="11" t="s">
        <v>102</v>
      </c>
      <c r="D213" s="18">
        <f>'[1]прил4-6'!F375</f>
        <v>0</v>
      </c>
      <c r="E213" s="18">
        <f>'[1]прил4-6'!G375</f>
        <v>0</v>
      </c>
      <c r="F213" s="18">
        <f>'[1]прил4-6'!H375</f>
        <v>0</v>
      </c>
    </row>
    <row r="214" spans="1:6" ht="31.5" hidden="1" x14ac:dyDescent="0.25">
      <c r="A214" s="12" t="s">
        <v>103</v>
      </c>
      <c r="B214" s="10" t="s">
        <v>98</v>
      </c>
      <c r="C214" s="11" t="s">
        <v>104</v>
      </c>
      <c r="D214" s="18">
        <f>D216</f>
        <v>0</v>
      </c>
      <c r="E214" s="18">
        <f t="shared" ref="E214:F214" si="96">E216</f>
        <v>0</v>
      </c>
      <c r="F214" s="18">
        <f t="shared" si="96"/>
        <v>0</v>
      </c>
    </row>
    <row r="215" spans="1:6" ht="31.5" hidden="1" x14ac:dyDescent="0.25">
      <c r="A215" s="17" t="s">
        <v>8</v>
      </c>
      <c r="B215" s="13" t="s">
        <v>98</v>
      </c>
      <c r="C215" s="11" t="s">
        <v>104</v>
      </c>
      <c r="D215" s="18">
        <f>D216</f>
        <v>0</v>
      </c>
      <c r="E215" s="18">
        <f t="shared" ref="E215:F215" si="97">E216</f>
        <v>0</v>
      </c>
      <c r="F215" s="18">
        <f t="shared" si="97"/>
        <v>0</v>
      </c>
    </row>
    <row r="216" spans="1:6" ht="102" hidden="1" customHeight="1" x14ac:dyDescent="0.25">
      <c r="A216" s="12" t="s">
        <v>9</v>
      </c>
      <c r="B216" s="13" t="s">
        <v>98</v>
      </c>
      <c r="C216" s="11" t="s">
        <v>104</v>
      </c>
      <c r="D216" s="18">
        <f>'[1]прил4-6'!F378</f>
        <v>0</v>
      </c>
      <c r="E216" s="18">
        <f>'[1]прил4-6'!G378</f>
        <v>0</v>
      </c>
      <c r="F216" s="18">
        <f>'[1]прил4-6'!H378</f>
        <v>0</v>
      </c>
    </row>
    <row r="217" spans="1:6" ht="31.5" hidden="1" x14ac:dyDescent="0.25">
      <c r="A217" s="12" t="s">
        <v>105</v>
      </c>
      <c r="B217" s="13" t="s">
        <v>98</v>
      </c>
      <c r="C217" s="13"/>
      <c r="D217" s="18">
        <f>D219</f>
        <v>0</v>
      </c>
      <c r="E217" s="18">
        <f t="shared" ref="E217:F217" si="98">E219</f>
        <v>0</v>
      </c>
      <c r="F217" s="18">
        <f t="shared" si="98"/>
        <v>0</v>
      </c>
    </row>
    <row r="218" spans="1:6" ht="31.5" hidden="1" x14ac:dyDescent="0.25">
      <c r="A218" s="14" t="s">
        <v>8</v>
      </c>
      <c r="B218" s="13"/>
      <c r="C218" s="13"/>
      <c r="D218" s="18">
        <f>D219</f>
        <v>0</v>
      </c>
      <c r="E218" s="18">
        <f t="shared" ref="E218:F218" si="99">E219</f>
        <v>0</v>
      </c>
      <c r="F218" s="18">
        <f t="shared" si="99"/>
        <v>0</v>
      </c>
    </row>
    <row r="219" spans="1:6" ht="102" hidden="1" customHeight="1" x14ac:dyDescent="0.25">
      <c r="A219" s="12" t="s">
        <v>9</v>
      </c>
      <c r="B219" s="10"/>
      <c r="C219" s="11"/>
      <c r="D219" s="18">
        <f>'[1]прил4-6'!F372</f>
        <v>0</v>
      </c>
      <c r="E219" s="18">
        <f>'[1]прил4-6'!G372</f>
        <v>0</v>
      </c>
      <c r="F219" s="18"/>
    </row>
    <row r="220" spans="1:6" ht="47.25" hidden="1" x14ac:dyDescent="0.25">
      <c r="A220" s="12" t="s">
        <v>106</v>
      </c>
      <c r="B220" s="10" t="s">
        <v>98</v>
      </c>
      <c r="C220" s="11" t="s">
        <v>107</v>
      </c>
      <c r="D220" s="18">
        <f>D222</f>
        <v>0</v>
      </c>
      <c r="E220" s="18">
        <f t="shared" ref="E220:F220" si="100">E222</f>
        <v>0</v>
      </c>
      <c r="F220" s="18">
        <f t="shared" si="100"/>
        <v>0</v>
      </c>
    </row>
    <row r="221" spans="1:6" ht="31.5" hidden="1" x14ac:dyDescent="0.25">
      <c r="A221" s="14" t="s">
        <v>8</v>
      </c>
      <c r="B221" s="10" t="s">
        <v>98</v>
      </c>
      <c r="C221" s="11" t="s">
        <v>107</v>
      </c>
      <c r="D221" s="18">
        <f>D222</f>
        <v>0</v>
      </c>
      <c r="E221" s="18">
        <f t="shared" ref="E221:F221" si="101">E222</f>
        <v>0</v>
      </c>
      <c r="F221" s="18">
        <f t="shared" si="101"/>
        <v>0</v>
      </c>
    </row>
    <row r="222" spans="1:6" ht="102" hidden="1" customHeight="1" x14ac:dyDescent="0.25">
      <c r="A222" s="12" t="s">
        <v>9</v>
      </c>
      <c r="B222" s="10" t="s">
        <v>98</v>
      </c>
      <c r="C222" s="11" t="s">
        <v>107</v>
      </c>
      <c r="D222" s="18">
        <f>'[1]прил4-6'!F536</f>
        <v>0</v>
      </c>
      <c r="E222" s="18">
        <f>'[1]прил4-6'!G536</f>
        <v>0</v>
      </c>
      <c r="F222" s="18">
        <f>'[1]прил4-6'!H536</f>
        <v>0</v>
      </c>
    </row>
    <row r="223" spans="1:6" ht="31.5" hidden="1" x14ac:dyDescent="0.25">
      <c r="A223" s="12" t="s">
        <v>108</v>
      </c>
      <c r="B223" s="10" t="s">
        <v>98</v>
      </c>
      <c r="C223" s="11" t="s">
        <v>109</v>
      </c>
      <c r="D223" s="18">
        <f>D225+D226+D228</f>
        <v>0</v>
      </c>
      <c r="E223" s="18">
        <f t="shared" ref="E223:F223" si="102">E225+E226+E228</f>
        <v>0</v>
      </c>
      <c r="F223" s="18">
        <f t="shared" si="102"/>
        <v>0</v>
      </c>
    </row>
    <row r="224" spans="1:6" ht="47.25" hidden="1" x14ac:dyDescent="0.25">
      <c r="A224" s="14" t="s">
        <v>5</v>
      </c>
      <c r="B224" s="10" t="s">
        <v>98</v>
      </c>
      <c r="C224" s="11" t="s">
        <v>109</v>
      </c>
      <c r="D224" s="18">
        <f>D225+D226</f>
        <v>0</v>
      </c>
      <c r="E224" s="18">
        <f t="shared" ref="E224:F224" si="103">E225+E226</f>
        <v>0</v>
      </c>
      <c r="F224" s="18">
        <f t="shared" si="103"/>
        <v>0</v>
      </c>
    </row>
    <row r="225" spans="1:6" ht="30.6" hidden="1" customHeight="1" x14ac:dyDescent="0.25">
      <c r="A225" s="12" t="s">
        <v>36</v>
      </c>
      <c r="B225" s="10" t="s">
        <v>98</v>
      </c>
      <c r="C225" s="11" t="s">
        <v>109</v>
      </c>
      <c r="D225" s="18">
        <f>'[1]прил4-6'!F539</f>
        <v>0</v>
      </c>
      <c r="E225" s="18">
        <f>'[1]прил4-6'!G539</f>
        <v>0</v>
      </c>
      <c r="F225" s="18">
        <f>'[1]прил4-6'!H539</f>
        <v>0</v>
      </c>
    </row>
    <row r="226" spans="1:6" ht="47.25" hidden="1" x14ac:dyDescent="0.25">
      <c r="A226" s="12" t="s">
        <v>37</v>
      </c>
      <c r="B226" s="10" t="s">
        <v>98</v>
      </c>
      <c r="C226" s="11" t="s">
        <v>109</v>
      </c>
      <c r="D226" s="18">
        <f>'[1]прил4-6'!F540</f>
        <v>0</v>
      </c>
      <c r="E226" s="18">
        <f>'[1]прил4-6'!G540</f>
        <v>0</v>
      </c>
      <c r="F226" s="18">
        <f>'[1]прил4-6'!H540</f>
        <v>0</v>
      </c>
    </row>
    <row r="227" spans="1:6" ht="31.5" hidden="1" x14ac:dyDescent="0.25">
      <c r="A227" s="14" t="s">
        <v>8</v>
      </c>
      <c r="B227" s="10" t="s">
        <v>98</v>
      </c>
      <c r="C227" s="11" t="s">
        <v>109</v>
      </c>
      <c r="D227" s="18">
        <f>D228</f>
        <v>0</v>
      </c>
      <c r="E227" s="18">
        <f t="shared" ref="E227:F227" si="104">E228</f>
        <v>0</v>
      </c>
      <c r="F227" s="18">
        <f t="shared" si="104"/>
        <v>0</v>
      </c>
    </row>
    <row r="228" spans="1:6" ht="102" hidden="1" customHeight="1" x14ac:dyDescent="0.25">
      <c r="A228" s="12" t="s">
        <v>9</v>
      </c>
      <c r="B228" s="10" t="s">
        <v>98</v>
      </c>
      <c r="C228" s="11" t="s">
        <v>109</v>
      </c>
      <c r="D228" s="18">
        <f>'[1]прил4-6'!F542</f>
        <v>0</v>
      </c>
      <c r="E228" s="18">
        <f>'[1]прил4-6'!G542</f>
        <v>0</v>
      </c>
      <c r="F228" s="18">
        <f>'[1]прил4-6'!H542</f>
        <v>0</v>
      </c>
    </row>
    <row r="229" spans="1:6" ht="31.5" hidden="1" x14ac:dyDescent="0.25">
      <c r="A229" s="12" t="s">
        <v>108</v>
      </c>
      <c r="B229" s="10" t="s">
        <v>98</v>
      </c>
      <c r="C229" s="11" t="s">
        <v>110</v>
      </c>
      <c r="D229" s="18">
        <f>D231+D232+D234</f>
        <v>0</v>
      </c>
      <c r="E229" s="18">
        <f t="shared" ref="E229:F229" si="105">E231+E232+E234</f>
        <v>0</v>
      </c>
      <c r="F229" s="18">
        <f t="shared" si="105"/>
        <v>0</v>
      </c>
    </row>
    <row r="230" spans="1:6" ht="47.25" hidden="1" x14ac:dyDescent="0.25">
      <c r="A230" s="14" t="s">
        <v>5</v>
      </c>
      <c r="B230" s="10" t="s">
        <v>98</v>
      </c>
      <c r="C230" s="11" t="s">
        <v>110</v>
      </c>
      <c r="D230" s="18">
        <f>D231+D232</f>
        <v>0</v>
      </c>
      <c r="E230" s="18">
        <f t="shared" ref="E230:F230" si="106">E231+E232</f>
        <v>0</v>
      </c>
      <c r="F230" s="18">
        <f t="shared" si="106"/>
        <v>0</v>
      </c>
    </row>
    <row r="231" spans="1:6" ht="30.6" hidden="1" customHeight="1" x14ac:dyDescent="0.25">
      <c r="A231" s="12" t="s">
        <v>36</v>
      </c>
      <c r="B231" s="10" t="s">
        <v>98</v>
      </c>
      <c r="C231" s="11" t="s">
        <v>110</v>
      </c>
      <c r="D231" s="18">
        <f>'[1]прил4-6'!F545</f>
        <v>0</v>
      </c>
      <c r="E231" s="18">
        <f>'[1]прил4-6'!G545</f>
        <v>0</v>
      </c>
      <c r="F231" s="18">
        <f>'[1]прил4-6'!H545</f>
        <v>0</v>
      </c>
    </row>
    <row r="232" spans="1:6" ht="47.25" hidden="1" x14ac:dyDescent="0.25">
      <c r="A232" s="12" t="s">
        <v>37</v>
      </c>
      <c r="B232" s="10" t="s">
        <v>98</v>
      </c>
      <c r="C232" s="11" t="s">
        <v>110</v>
      </c>
      <c r="D232" s="18">
        <f>'[1]прил4-6'!F546</f>
        <v>0</v>
      </c>
      <c r="E232" s="18">
        <f>'[1]прил4-6'!G546</f>
        <v>0</v>
      </c>
      <c r="F232" s="18">
        <f>'[1]прил4-6'!H546</f>
        <v>0</v>
      </c>
    </row>
    <row r="233" spans="1:6" ht="31.5" hidden="1" x14ac:dyDescent="0.25">
      <c r="A233" s="14" t="s">
        <v>8</v>
      </c>
      <c r="B233" s="10" t="s">
        <v>98</v>
      </c>
      <c r="C233" s="11" t="s">
        <v>110</v>
      </c>
      <c r="D233" s="18">
        <f>D234</f>
        <v>0</v>
      </c>
      <c r="E233" s="18">
        <f t="shared" ref="E233:F233" si="107">E234</f>
        <v>0</v>
      </c>
      <c r="F233" s="18">
        <f t="shared" si="107"/>
        <v>0</v>
      </c>
    </row>
    <row r="234" spans="1:6" ht="102" hidden="1" customHeight="1" x14ac:dyDescent="0.25">
      <c r="A234" s="12" t="s">
        <v>9</v>
      </c>
      <c r="B234" s="10" t="s">
        <v>98</v>
      </c>
      <c r="C234" s="11" t="s">
        <v>110</v>
      </c>
      <c r="D234" s="18">
        <f>'[1]прил4-6'!F548</f>
        <v>0</v>
      </c>
      <c r="E234" s="18">
        <f>'[1]прил4-6'!G548</f>
        <v>0</v>
      </c>
      <c r="F234" s="18">
        <f>'[1]прил4-6'!H548</f>
        <v>0</v>
      </c>
    </row>
    <row r="235" spans="1:6" ht="15.75" x14ac:dyDescent="0.25">
      <c r="A235" s="12" t="s">
        <v>111</v>
      </c>
      <c r="B235" s="10" t="s">
        <v>172</v>
      </c>
      <c r="C235" s="10" t="s">
        <v>169</v>
      </c>
      <c r="D235" s="18">
        <f>'[1]прл 5-7'!$G$145</f>
        <v>10645265.91</v>
      </c>
      <c r="E235" s="18">
        <f>'[1]прл 5-7'!$H$146</f>
        <v>12017780</v>
      </c>
      <c r="F235" s="18">
        <f>'[1]прл 5-7'!$I$146</f>
        <v>12017780</v>
      </c>
    </row>
    <row r="236" spans="1:6" ht="31.5" hidden="1" x14ac:dyDescent="0.25">
      <c r="A236" s="12" t="s">
        <v>3</v>
      </c>
      <c r="B236" s="10" t="s">
        <v>112</v>
      </c>
      <c r="C236" s="11" t="s">
        <v>113</v>
      </c>
      <c r="D236" s="18">
        <f>D238+D239+D241+D243</f>
        <v>0</v>
      </c>
      <c r="E236" s="18">
        <f t="shared" ref="E236:F236" si="108">E238+E239+E241+E243</f>
        <v>0</v>
      </c>
      <c r="F236" s="18">
        <f t="shared" si="108"/>
        <v>0</v>
      </c>
    </row>
    <row r="237" spans="1:6" ht="47.25" hidden="1" x14ac:dyDescent="0.25">
      <c r="A237" s="14" t="s">
        <v>5</v>
      </c>
      <c r="B237" s="10" t="s">
        <v>112</v>
      </c>
      <c r="C237" s="11" t="s">
        <v>113</v>
      </c>
      <c r="D237" s="18">
        <f>D238+D239</f>
        <v>0</v>
      </c>
      <c r="E237" s="18">
        <f t="shared" ref="E237:F237" si="109">E238+E239</f>
        <v>0</v>
      </c>
      <c r="F237" s="18">
        <f t="shared" si="109"/>
        <v>0</v>
      </c>
    </row>
    <row r="238" spans="1:6" ht="61.15" hidden="1" customHeight="1" x14ac:dyDescent="0.25">
      <c r="A238" s="12" t="s">
        <v>6</v>
      </c>
      <c r="B238" s="10" t="s">
        <v>112</v>
      </c>
      <c r="C238" s="11" t="s">
        <v>113</v>
      </c>
      <c r="D238" s="18">
        <f>'[1]прил4-6'!F552</f>
        <v>0</v>
      </c>
      <c r="E238" s="18">
        <f>'[1]прил4-6'!G552</f>
        <v>0</v>
      </c>
      <c r="F238" s="18">
        <f>'[1]прил4-6'!H552</f>
        <v>0</v>
      </c>
    </row>
    <row r="239" spans="1:6" ht="47.25" hidden="1" x14ac:dyDescent="0.25">
      <c r="A239" s="12" t="s">
        <v>7</v>
      </c>
      <c r="B239" s="10" t="s">
        <v>112</v>
      </c>
      <c r="C239" s="11" t="s">
        <v>113</v>
      </c>
      <c r="D239" s="18">
        <f>'[1]прил4-6'!F553</f>
        <v>0</v>
      </c>
      <c r="E239" s="18">
        <f>'[1]прил4-6'!G553</f>
        <v>0</v>
      </c>
      <c r="F239" s="18">
        <f>'[1]прил4-6'!H553</f>
        <v>0</v>
      </c>
    </row>
    <row r="240" spans="1:6" ht="31.5" hidden="1" x14ac:dyDescent="0.25">
      <c r="A240" s="14" t="s">
        <v>8</v>
      </c>
      <c r="B240" s="10" t="s">
        <v>112</v>
      </c>
      <c r="C240" s="11" t="s">
        <v>113</v>
      </c>
      <c r="D240" s="18">
        <f>D241</f>
        <v>0</v>
      </c>
      <c r="E240" s="18">
        <f t="shared" ref="E240:F240" si="110">E241</f>
        <v>0</v>
      </c>
      <c r="F240" s="18">
        <f t="shared" si="110"/>
        <v>0</v>
      </c>
    </row>
    <row r="241" spans="1:6" ht="102.6" hidden="1" customHeight="1" thickBot="1" x14ac:dyDescent="0.3">
      <c r="A241" s="12" t="s">
        <v>9</v>
      </c>
      <c r="B241" s="10" t="s">
        <v>112</v>
      </c>
      <c r="C241" s="11" t="s">
        <v>113</v>
      </c>
      <c r="D241" s="18">
        <f>'[1]прил4-6'!F555</f>
        <v>0</v>
      </c>
      <c r="E241" s="18">
        <f>'[1]прил4-6'!G555</f>
        <v>0</v>
      </c>
      <c r="F241" s="18">
        <f>'[1]прил4-6'!H555</f>
        <v>0</v>
      </c>
    </row>
    <row r="242" spans="1:6" ht="32.25" hidden="1" thickBot="1" x14ac:dyDescent="0.3">
      <c r="A242" s="36" t="s">
        <v>10</v>
      </c>
      <c r="B242" s="10" t="s">
        <v>112</v>
      </c>
      <c r="C242" s="11" t="s">
        <v>113</v>
      </c>
      <c r="D242" s="18">
        <f>D243</f>
        <v>0</v>
      </c>
      <c r="E242" s="18">
        <f t="shared" ref="E242:F242" si="111">E243</f>
        <v>0</v>
      </c>
      <c r="F242" s="18">
        <f t="shared" si="111"/>
        <v>0</v>
      </c>
    </row>
    <row r="243" spans="1:6" ht="71.45" hidden="1" customHeight="1" x14ac:dyDescent="0.25">
      <c r="A243" s="12" t="s">
        <v>17</v>
      </c>
      <c r="B243" s="10" t="s">
        <v>112</v>
      </c>
      <c r="C243" s="11" t="s">
        <v>113</v>
      </c>
      <c r="D243" s="18">
        <f>'[1]прил4-6'!F557</f>
        <v>0</v>
      </c>
      <c r="E243" s="18">
        <f>'[1]прил4-6'!G557</f>
        <v>0</v>
      </c>
      <c r="F243" s="18">
        <f>'[1]прил4-6'!H557</f>
        <v>0</v>
      </c>
    </row>
    <row r="244" spans="1:6" s="34" customFormat="1" ht="15.75" x14ac:dyDescent="0.25">
      <c r="A244" s="12" t="s">
        <v>114</v>
      </c>
      <c r="B244" s="10" t="s">
        <v>174</v>
      </c>
      <c r="C244" s="11" t="s">
        <v>168</v>
      </c>
      <c r="D244" s="18">
        <f>D245+D263</f>
        <v>9883552.2599999998</v>
      </c>
      <c r="E244" s="18">
        <f t="shared" ref="E244:F244" si="112">E245+E263</f>
        <v>9883552.2599999998</v>
      </c>
      <c r="F244" s="18">
        <f t="shared" si="112"/>
        <v>9883552.2599999998</v>
      </c>
    </row>
    <row r="245" spans="1:6" ht="15.75" x14ac:dyDescent="0.25">
      <c r="A245" s="24" t="s">
        <v>115</v>
      </c>
      <c r="B245" s="10" t="s">
        <v>174</v>
      </c>
      <c r="C245" s="11" t="s">
        <v>162</v>
      </c>
      <c r="D245" s="18">
        <f>'[1]прл 5-7'!$G$152</f>
        <v>8936305.3900000006</v>
      </c>
      <c r="E245" s="18">
        <f>'[1]прл 5-7'!$H$152</f>
        <v>8936305.3900000006</v>
      </c>
      <c r="F245" s="18">
        <f>'[1]прл 5-7'!$I$152</f>
        <v>8936305.3900000006</v>
      </c>
    </row>
    <row r="246" spans="1:6" ht="31.5" hidden="1" x14ac:dyDescent="0.25">
      <c r="A246" s="12" t="s">
        <v>43</v>
      </c>
      <c r="B246" s="10" t="s">
        <v>116</v>
      </c>
      <c r="C246" s="11" t="s">
        <v>117</v>
      </c>
      <c r="D246" s="18">
        <f>D248+D249+D251+D253</f>
        <v>0</v>
      </c>
      <c r="E246" s="18">
        <f t="shared" ref="E246:F246" si="113">E248+E249+E251+E253</f>
        <v>0</v>
      </c>
      <c r="F246" s="18">
        <f t="shared" si="113"/>
        <v>0</v>
      </c>
    </row>
    <row r="247" spans="1:6" ht="47.25" hidden="1" x14ac:dyDescent="0.25">
      <c r="A247" s="14" t="s">
        <v>5</v>
      </c>
      <c r="B247" s="10" t="s">
        <v>116</v>
      </c>
      <c r="C247" s="11" t="s">
        <v>117</v>
      </c>
      <c r="D247" s="18">
        <f>D248+D249</f>
        <v>0</v>
      </c>
      <c r="E247" s="18">
        <f t="shared" ref="E247:F247" si="114">E248+E249</f>
        <v>0</v>
      </c>
      <c r="F247" s="18">
        <f t="shared" si="114"/>
        <v>0</v>
      </c>
    </row>
    <row r="248" spans="1:6" ht="30.6" hidden="1" customHeight="1" x14ac:dyDescent="0.25">
      <c r="A248" s="12" t="s">
        <v>36</v>
      </c>
      <c r="B248" s="10" t="s">
        <v>116</v>
      </c>
      <c r="C248" s="11" t="s">
        <v>117</v>
      </c>
      <c r="D248" s="18">
        <f>'[1]прил4-6'!F383</f>
        <v>0</v>
      </c>
      <c r="E248" s="18">
        <f>'[1]прил4-6'!G383</f>
        <v>0</v>
      </c>
      <c r="F248" s="18">
        <f>'[1]прил4-6'!H383</f>
        <v>0</v>
      </c>
    </row>
    <row r="249" spans="1:6" ht="47.25" hidden="1" x14ac:dyDescent="0.25">
      <c r="A249" s="12" t="s">
        <v>37</v>
      </c>
      <c r="B249" s="10" t="s">
        <v>116</v>
      </c>
      <c r="C249" s="11" t="s">
        <v>117</v>
      </c>
      <c r="D249" s="18">
        <f>'[1]прил4-6'!F384</f>
        <v>0</v>
      </c>
      <c r="E249" s="18">
        <f>'[1]прил4-6'!G384</f>
        <v>0</v>
      </c>
      <c r="F249" s="18">
        <f>'[1]прил4-6'!H384</f>
        <v>0</v>
      </c>
    </row>
    <row r="250" spans="1:6" ht="31.5" hidden="1" x14ac:dyDescent="0.25">
      <c r="A250" s="14" t="s">
        <v>8</v>
      </c>
      <c r="B250" s="10" t="s">
        <v>116</v>
      </c>
      <c r="C250" s="11" t="s">
        <v>117</v>
      </c>
      <c r="D250" s="18">
        <f>D251</f>
        <v>0</v>
      </c>
      <c r="E250" s="18">
        <f t="shared" ref="E250:F250" si="115">E251</f>
        <v>0</v>
      </c>
      <c r="F250" s="18">
        <f t="shared" si="115"/>
        <v>0</v>
      </c>
    </row>
    <row r="251" spans="1:6" ht="102.6" hidden="1" customHeight="1" thickBot="1" x14ac:dyDescent="0.3">
      <c r="A251" s="12" t="s">
        <v>9</v>
      </c>
      <c r="B251" s="10" t="s">
        <v>116</v>
      </c>
      <c r="C251" s="11" t="s">
        <v>117</v>
      </c>
      <c r="D251" s="18">
        <f>'[1]прил4-6'!F386</f>
        <v>0</v>
      </c>
      <c r="E251" s="18">
        <f>'[1]прил4-6'!G386</f>
        <v>0</v>
      </c>
      <c r="F251" s="18">
        <f>'[1]прил4-6'!H386</f>
        <v>0</v>
      </c>
    </row>
    <row r="252" spans="1:6" ht="32.25" hidden="1" thickBot="1" x14ac:dyDescent="0.3">
      <c r="A252" s="36" t="s">
        <v>10</v>
      </c>
      <c r="B252" s="10" t="s">
        <v>116</v>
      </c>
      <c r="C252" s="11" t="s">
        <v>117</v>
      </c>
      <c r="D252" s="18">
        <f>D253</f>
        <v>0</v>
      </c>
      <c r="E252" s="18">
        <f t="shared" ref="E252:F252" si="116">E253</f>
        <v>0</v>
      </c>
      <c r="F252" s="18">
        <f t="shared" si="116"/>
        <v>0</v>
      </c>
    </row>
    <row r="253" spans="1:6" ht="20.45" hidden="1" customHeight="1" x14ac:dyDescent="0.25">
      <c r="A253" s="12" t="s">
        <v>11</v>
      </c>
      <c r="B253" s="10" t="s">
        <v>116</v>
      </c>
      <c r="C253" s="11" t="s">
        <v>117</v>
      </c>
      <c r="D253" s="18">
        <f>'[1]прил4-6'!F388</f>
        <v>0</v>
      </c>
      <c r="E253" s="18">
        <f>'[1]прил4-6'!G388</f>
        <v>0</v>
      </c>
      <c r="F253" s="18">
        <f>'[1]прил4-6'!H388</f>
        <v>0</v>
      </c>
    </row>
    <row r="254" spans="1:6" ht="31.5" hidden="1" x14ac:dyDescent="0.25">
      <c r="A254" s="17" t="s">
        <v>118</v>
      </c>
      <c r="B254" s="13" t="s">
        <v>116</v>
      </c>
      <c r="C254" s="20" t="s">
        <v>119</v>
      </c>
      <c r="D254" s="18">
        <f>D256+D257+D259+D261+D262</f>
        <v>0</v>
      </c>
      <c r="E254" s="18">
        <f t="shared" ref="E254:F254" si="117">E256+E257+E259+E261+E262</f>
        <v>0</v>
      </c>
      <c r="F254" s="18">
        <f t="shared" si="117"/>
        <v>0</v>
      </c>
    </row>
    <row r="255" spans="1:6" ht="47.25" hidden="1" x14ac:dyDescent="0.25">
      <c r="A255" s="14" t="s">
        <v>5</v>
      </c>
      <c r="B255" s="13" t="s">
        <v>116</v>
      </c>
      <c r="C255" s="20" t="s">
        <v>119</v>
      </c>
      <c r="D255" s="18">
        <f>D256+D257</f>
        <v>0</v>
      </c>
      <c r="E255" s="18">
        <f t="shared" ref="E255:F255" si="118">E256+E257</f>
        <v>0</v>
      </c>
      <c r="F255" s="18">
        <f t="shared" si="118"/>
        <v>0</v>
      </c>
    </row>
    <row r="256" spans="1:6" ht="30.6" hidden="1" customHeight="1" x14ac:dyDescent="0.25">
      <c r="A256" s="12" t="s">
        <v>36</v>
      </c>
      <c r="B256" s="13" t="s">
        <v>116</v>
      </c>
      <c r="C256" s="20" t="s">
        <v>119</v>
      </c>
      <c r="D256" s="18">
        <f>'[1]прил4-6'!F391</f>
        <v>0</v>
      </c>
      <c r="E256" s="18">
        <f>'[1]прил4-6'!G391</f>
        <v>0</v>
      </c>
      <c r="F256" s="18">
        <f>'[1]прил4-6'!H391</f>
        <v>0</v>
      </c>
    </row>
    <row r="257" spans="1:6" ht="47.25" hidden="1" x14ac:dyDescent="0.25">
      <c r="A257" s="12" t="s">
        <v>37</v>
      </c>
      <c r="B257" s="13" t="s">
        <v>116</v>
      </c>
      <c r="C257" s="20" t="s">
        <v>119</v>
      </c>
      <c r="D257" s="18">
        <f>'[1]прил4-6'!F392</f>
        <v>0</v>
      </c>
      <c r="E257" s="18">
        <f>'[1]прил4-6'!G392</f>
        <v>0</v>
      </c>
      <c r="F257" s="18">
        <f>'[1]прил4-6'!H392</f>
        <v>0</v>
      </c>
    </row>
    <row r="258" spans="1:6" ht="31.5" hidden="1" x14ac:dyDescent="0.25">
      <c r="A258" s="14" t="s">
        <v>8</v>
      </c>
      <c r="B258" s="13" t="s">
        <v>116</v>
      </c>
      <c r="C258" s="20" t="s">
        <v>119</v>
      </c>
      <c r="D258" s="18">
        <f>D259</f>
        <v>0</v>
      </c>
      <c r="E258" s="18">
        <f t="shared" ref="E258:F258" si="119">E259</f>
        <v>0</v>
      </c>
      <c r="F258" s="18">
        <f t="shared" si="119"/>
        <v>0</v>
      </c>
    </row>
    <row r="259" spans="1:6" ht="102.6" hidden="1" customHeight="1" thickBot="1" x14ac:dyDescent="0.3">
      <c r="A259" s="12" t="s">
        <v>9</v>
      </c>
      <c r="B259" s="13" t="s">
        <v>116</v>
      </c>
      <c r="C259" s="20" t="s">
        <v>119</v>
      </c>
      <c r="D259" s="18">
        <f>'[1]прил4-6'!F394</f>
        <v>0</v>
      </c>
      <c r="E259" s="18">
        <f>'[1]прил4-6'!G394</f>
        <v>0</v>
      </c>
      <c r="F259" s="18">
        <f>'[1]прил4-6'!H394</f>
        <v>0</v>
      </c>
    </row>
    <row r="260" spans="1:6" ht="32.25" hidden="1" thickBot="1" x14ac:dyDescent="0.3">
      <c r="A260" s="36" t="s">
        <v>10</v>
      </c>
      <c r="B260" s="13" t="s">
        <v>116</v>
      </c>
      <c r="C260" s="20" t="s">
        <v>119</v>
      </c>
      <c r="D260" s="18">
        <f>D261+D262</f>
        <v>0</v>
      </c>
      <c r="E260" s="18">
        <f t="shared" ref="E260:F260" si="120">E261+E262</f>
        <v>0</v>
      </c>
      <c r="F260" s="18">
        <f t="shared" si="120"/>
        <v>0</v>
      </c>
    </row>
    <row r="261" spans="1:6" ht="71.45" hidden="1" customHeight="1" x14ac:dyDescent="0.25">
      <c r="A261" s="12" t="s">
        <v>17</v>
      </c>
      <c r="B261" s="13" t="s">
        <v>116</v>
      </c>
      <c r="C261" s="20" t="s">
        <v>119</v>
      </c>
      <c r="D261" s="18">
        <f>'[1]прил4-6'!F396</f>
        <v>0</v>
      </c>
      <c r="E261" s="18">
        <f>'[1]прил4-6'!G396</f>
        <v>0</v>
      </c>
      <c r="F261" s="18">
        <f>'[1]прил4-6'!H396</f>
        <v>0</v>
      </c>
    </row>
    <row r="262" spans="1:6" ht="31.5" hidden="1" x14ac:dyDescent="0.25">
      <c r="A262" s="12" t="s">
        <v>11</v>
      </c>
      <c r="B262" s="13" t="s">
        <v>116</v>
      </c>
      <c r="C262" s="20" t="s">
        <v>119</v>
      </c>
      <c r="D262" s="18">
        <f>'[1]прил4-6'!F397</f>
        <v>0</v>
      </c>
      <c r="E262" s="18">
        <f>'[1]прил4-6'!G397</f>
        <v>0</v>
      </c>
      <c r="F262" s="18">
        <f>'[1]прил4-6'!H397</f>
        <v>0</v>
      </c>
    </row>
    <row r="263" spans="1:6" ht="15.75" x14ac:dyDescent="0.25">
      <c r="A263" s="12" t="s">
        <v>120</v>
      </c>
      <c r="B263" s="13" t="s">
        <v>174</v>
      </c>
      <c r="C263" s="13" t="s">
        <v>164</v>
      </c>
      <c r="D263" s="18">
        <f>'[1]прл 5-7'!$G$163</f>
        <v>947246.87</v>
      </c>
      <c r="E263" s="18">
        <f>'[1]прл 5-7'!$H$163</f>
        <v>947246.87</v>
      </c>
      <c r="F263" s="18">
        <f>'[1]прл 5-7'!$I$163</f>
        <v>947246.87</v>
      </c>
    </row>
    <row r="264" spans="1:6" ht="31.5" hidden="1" x14ac:dyDescent="0.25">
      <c r="A264" s="12" t="s">
        <v>3</v>
      </c>
      <c r="B264" s="13" t="s">
        <v>121</v>
      </c>
      <c r="C264" s="11" t="s">
        <v>122</v>
      </c>
      <c r="D264" s="18">
        <f>D266+D267</f>
        <v>0</v>
      </c>
      <c r="E264" s="18">
        <f t="shared" ref="E264:F264" si="121">E266+E267</f>
        <v>0</v>
      </c>
      <c r="F264" s="18">
        <f t="shared" si="121"/>
        <v>0</v>
      </c>
    </row>
    <row r="265" spans="1:6" ht="47.25" hidden="1" x14ac:dyDescent="0.25">
      <c r="A265" s="14" t="s">
        <v>5</v>
      </c>
      <c r="B265" s="13" t="s">
        <v>121</v>
      </c>
      <c r="C265" s="11" t="s">
        <v>122</v>
      </c>
      <c r="D265" s="18">
        <f>D266+D267</f>
        <v>0</v>
      </c>
      <c r="E265" s="18">
        <f t="shared" ref="E265:F265" si="122">E266+E267</f>
        <v>0</v>
      </c>
      <c r="F265" s="18">
        <f t="shared" si="122"/>
        <v>0</v>
      </c>
    </row>
    <row r="266" spans="1:6" ht="61.15" hidden="1" customHeight="1" x14ac:dyDescent="0.25">
      <c r="A266" s="12" t="s">
        <v>6</v>
      </c>
      <c r="B266" s="13" t="s">
        <v>121</v>
      </c>
      <c r="C266" s="11" t="s">
        <v>122</v>
      </c>
      <c r="D266" s="18">
        <f>'[1]прил4-6'!F401</f>
        <v>0</v>
      </c>
      <c r="E266" s="18">
        <f>'[1]прил4-6'!G401</f>
        <v>0</v>
      </c>
      <c r="F266" s="18">
        <f>'[1]прил4-6'!H401</f>
        <v>0</v>
      </c>
    </row>
    <row r="267" spans="1:6" ht="47.25" hidden="1" x14ac:dyDescent="0.25">
      <c r="A267" s="12" t="s">
        <v>7</v>
      </c>
      <c r="B267" s="13" t="s">
        <v>121</v>
      </c>
      <c r="C267" s="11" t="s">
        <v>122</v>
      </c>
      <c r="D267" s="18">
        <f>'[1]прил4-6'!F402</f>
        <v>0</v>
      </c>
      <c r="E267" s="18">
        <f>'[1]прил4-6'!G402</f>
        <v>0</v>
      </c>
      <c r="F267" s="18">
        <f>'[1]прил4-6'!H402</f>
        <v>0</v>
      </c>
    </row>
    <row r="268" spans="1:6" s="34" customFormat="1" ht="15.75" x14ac:dyDescent="0.25">
      <c r="A268" s="12" t="s">
        <v>123</v>
      </c>
      <c r="B268" s="13" t="s">
        <v>175</v>
      </c>
      <c r="C268" s="11" t="s">
        <v>168</v>
      </c>
      <c r="D268" s="18">
        <f>D269+D273+D280</f>
        <v>7319500</v>
      </c>
      <c r="E268" s="18">
        <f t="shared" ref="E268:F268" si="123">E269+E273+E280</f>
        <v>7750600</v>
      </c>
      <c r="F268" s="18">
        <f t="shared" si="123"/>
        <v>8396800</v>
      </c>
    </row>
    <row r="269" spans="1:6" ht="15.75" x14ac:dyDescent="0.25">
      <c r="A269" s="12" t="s">
        <v>124</v>
      </c>
      <c r="B269" s="13" t="s">
        <v>175</v>
      </c>
      <c r="C269" s="13" t="s">
        <v>162</v>
      </c>
      <c r="D269" s="18">
        <v>950000</v>
      </c>
      <c r="E269" s="18">
        <v>950000</v>
      </c>
      <c r="F269" s="18">
        <v>950000</v>
      </c>
    </row>
    <row r="270" spans="1:6" ht="32.25" hidden="1" thickBot="1" x14ac:dyDescent="0.3">
      <c r="A270" s="12" t="s">
        <v>126</v>
      </c>
      <c r="B270" s="13" t="s">
        <v>125</v>
      </c>
      <c r="C270" s="11" t="s">
        <v>127</v>
      </c>
      <c r="D270" s="18">
        <f>D272</f>
        <v>0</v>
      </c>
      <c r="E270" s="18">
        <f>E272</f>
        <v>0</v>
      </c>
      <c r="F270" s="18">
        <f>F272</f>
        <v>0</v>
      </c>
    </row>
    <row r="271" spans="1:6" ht="32.25" hidden="1" thickBot="1" x14ac:dyDescent="0.3">
      <c r="A271" s="36" t="s">
        <v>128</v>
      </c>
      <c r="B271" s="13" t="s">
        <v>125</v>
      </c>
      <c r="C271" s="11" t="s">
        <v>127</v>
      </c>
      <c r="D271" s="18">
        <f>D272</f>
        <v>0</v>
      </c>
      <c r="E271" s="18">
        <f t="shared" ref="E271:F271" si="124">E272</f>
        <v>0</v>
      </c>
      <c r="F271" s="18">
        <f t="shared" si="124"/>
        <v>0</v>
      </c>
    </row>
    <row r="272" spans="1:6" ht="51" hidden="1" customHeight="1" x14ac:dyDescent="0.25">
      <c r="A272" s="12" t="s">
        <v>129</v>
      </c>
      <c r="B272" s="13" t="s">
        <v>125</v>
      </c>
      <c r="C272" s="11" t="s">
        <v>127</v>
      </c>
      <c r="D272" s="18">
        <f>'[1]прил4-6'!F407</f>
        <v>0</v>
      </c>
      <c r="E272" s="18">
        <f>'[1]прил4-6'!G407</f>
        <v>0</v>
      </c>
      <c r="F272" s="18">
        <f>'[1]прил4-6'!H407</f>
        <v>0</v>
      </c>
    </row>
    <row r="273" spans="1:6" ht="15.75" x14ac:dyDescent="0.25">
      <c r="A273" s="12" t="s">
        <v>130</v>
      </c>
      <c r="B273" s="11" t="s">
        <v>175</v>
      </c>
      <c r="C273" s="13" t="s">
        <v>164</v>
      </c>
      <c r="D273" s="18">
        <v>3244700</v>
      </c>
      <c r="E273" s="18">
        <v>3675800</v>
      </c>
      <c r="F273" s="18">
        <v>4322000</v>
      </c>
    </row>
    <row r="274" spans="1:6" ht="48" hidden="1" thickBot="1" x14ac:dyDescent="0.3">
      <c r="A274" s="12" t="s">
        <v>132</v>
      </c>
      <c r="B274" s="11" t="s">
        <v>131</v>
      </c>
      <c r="C274" s="11" t="s">
        <v>133</v>
      </c>
      <c r="D274" s="18">
        <f>D276</f>
        <v>0</v>
      </c>
      <c r="E274" s="18">
        <f t="shared" ref="E274:F274" si="125">E276</f>
        <v>0</v>
      </c>
      <c r="F274" s="18">
        <f t="shared" si="125"/>
        <v>0</v>
      </c>
    </row>
    <row r="275" spans="1:6" ht="32.25" hidden="1" thickBot="1" x14ac:dyDescent="0.3">
      <c r="A275" s="36" t="s">
        <v>128</v>
      </c>
      <c r="B275" s="11" t="s">
        <v>131</v>
      </c>
      <c r="C275" s="11" t="s">
        <v>133</v>
      </c>
      <c r="D275" s="18">
        <f>D276</f>
        <v>0</v>
      </c>
      <c r="E275" s="18">
        <f t="shared" ref="E275:F275" si="126">E276</f>
        <v>0</v>
      </c>
      <c r="F275" s="18">
        <f t="shared" si="126"/>
        <v>0</v>
      </c>
    </row>
    <row r="276" spans="1:6" ht="31.5" hidden="1" x14ac:dyDescent="0.25">
      <c r="A276" s="17" t="s">
        <v>134</v>
      </c>
      <c r="B276" s="11" t="s">
        <v>131</v>
      </c>
      <c r="C276" s="11" t="s">
        <v>133</v>
      </c>
      <c r="D276" s="18">
        <f>'[1]прил4-6'!F565</f>
        <v>0</v>
      </c>
      <c r="E276" s="18">
        <f>'[1]прил4-6'!G565</f>
        <v>0</v>
      </c>
      <c r="F276" s="18">
        <f>'[1]прил4-6'!H565</f>
        <v>0</v>
      </c>
    </row>
    <row r="277" spans="1:6" ht="48" hidden="1" thickBot="1" x14ac:dyDescent="0.3">
      <c r="A277" s="12" t="s">
        <v>135</v>
      </c>
      <c r="B277" s="11" t="s">
        <v>131</v>
      </c>
      <c r="C277" s="11" t="s">
        <v>136</v>
      </c>
      <c r="D277" s="18">
        <f>D279</f>
        <v>0</v>
      </c>
      <c r="E277" s="18">
        <f t="shared" ref="E277:F277" si="127">E279</f>
        <v>0</v>
      </c>
      <c r="F277" s="18">
        <f t="shared" si="127"/>
        <v>0</v>
      </c>
    </row>
    <row r="278" spans="1:6" ht="32.25" hidden="1" thickBot="1" x14ac:dyDescent="0.3">
      <c r="A278" s="36" t="s">
        <v>128</v>
      </c>
      <c r="B278" s="11" t="s">
        <v>131</v>
      </c>
      <c r="C278" s="11" t="s">
        <v>136</v>
      </c>
      <c r="D278" s="18">
        <f>D279</f>
        <v>0</v>
      </c>
      <c r="E278" s="18">
        <f t="shared" ref="E278:F278" si="128">E279</f>
        <v>0</v>
      </c>
      <c r="F278" s="18">
        <f t="shared" si="128"/>
        <v>0</v>
      </c>
    </row>
    <row r="279" spans="1:6" ht="81.599999999999994" hidden="1" customHeight="1" x14ac:dyDescent="0.25">
      <c r="A279" s="12" t="s">
        <v>134</v>
      </c>
      <c r="B279" s="11" t="s">
        <v>131</v>
      </c>
      <c r="C279" s="11" t="s">
        <v>136</v>
      </c>
      <c r="D279" s="18">
        <f>'[1]прил4-6'!F562</f>
        <v>0</v>
      </c>
      <c r="E279" s="18">
        <f>'[1]прил4-6'!G562</f>
        <v>0</v>
      </c>
      <c r="F279" s="18">
        <f>'[1]прил4-6'!H562</f>
        <v>0</v>
      </c>
    </row>
    <row r="280" spans="1:6" ht="15.75" x14ac:dyDescent="0.25">
      <c r="A280" s="12" t="s">
        <v>137</v>
      </c>
      <c r="B280" s="13" t="s">
        <v>175</v>
      </c>
      <c r="C280" s="13" t="s">
        <v>165</v>
      </c>
      <c r="D280" s="18">
        <v>3124800</v>
      </c>
      <c r="E280" s="18">
        <v>3124800</v>
      </c>
      <c r="F280" s="18">
        <v>3124800</v>
      </c>
    </row>
    <row r="281" spans="1:6" ht="31.5" hidden="1" x14ac:dyDescent="0.25">
      <c r="A281" s="12" t="s">
        <v>139</v>
      </c>
      <c r="B281" s="13" t="s">
        <v>138</v>
      </c>
      <c r="C281" s="11" t="s">
        <v>140</v>
      </c>
      <c r="D281" s="18">
        <f>D283+D284+D285</f>
        <v>0</v>
      </c>
      <c r="E281" s="18">
        <f t="shared" ref="E281:F281" si="129">E283+E284+E285</f>
        <v>0</v>
      </c>
      <c r="F281" s="18">
        <f t="shared" si="129"/>
        <v>0</v>
      </c>
    </row>
    <row r="282" spans="1:6" ht="47.25" hidden="1" x14ac:dyDescent="0.25">
      <c r="A282" s="14" t="s">
        <v>5</v>
      </c>
      <c r="B282" s="13" t="s">
        <v>138</v>
      </c>
      <c r="C282" s="11" t="s">
        <v>140</v>
      </c>
      <c r="D282" s="18">
        <f>D283+D284</f>
        <v>0</v>
      </c>
      <c r="E282" s="18">
        <f t="shared" ref="E282:F282" si="130">E283+E284</f>
        <v>0</v>
      </c>
      <c r="F282" s="18">
        <f t="shared" si="130"/>
        <v>0</v>
      </c>
    </row>
    <row r="283" spans="1:6" ht="61.15" hidden="1" customHeight="1" x14ac:dyDescent="0.25">
      <c r="A283" s="12" t="s">
        <v>6</v>
      </c>
      <c r="B283" s="13" t="s">
        <v>138</v>
      </c>
      <c r="C283" s="11" t="s">
        <v>140</v>
      </c>
      <c r="D283" s="18">
        <f>'[1]прил4-6'!F569</f>
        <v>0</v>
      </c>
      <c r="E283" s="18">
        <f>'[1]прил4-6'!G569</f>
        <v>0</v>
      </c>
      <c r="F283" s="18">
        <f>'[1]прил4-6'!H569</f>
        <v>0</v>
      </c>
    </row>
    <row r="284" spans="1:6" ht="47.25" hidden="1" x14ac:dyDescent="0.25">
      <c r="A284" s="12" t="s">
        <v>7</v>
      </c>
      <c r="B284" s="13" t="s">
        <v>138</v>
      </c>
      <c r="C284" s="11" t="s">
        <v>140</v>
      </c>
      <c r="D284" s="18">
        <f>'[1]прил4-6'!F570</f>
        <v>0</v>
      </c>
      <c r="E284" s="18">
        <f>'[1]прил4-6'!G570</f>
        <v>0</v>
      </c>
      <c r="F284" s="18">
        <f>'[1]прил4-6'!H570</f>
        <v>0</v>
      </c>
    </row>
    <row r="285" spans="1:6" ht="31.5" hidden="1" x14ac:dyDescent="0.25">
      <c r="A285" s="12" t="s">
        <v>9</v>
      </c>
      <c r="B285" s="13" t="s">
        <v>138</v>
      </c>
      <c r="C285" s="11" t="s">
        <v>140</v>
      </c>
      <c r="D285" s="18"/>
      <c r="E285" s="18"/>
      <c r="F285" s="18"/>
    </row>
    <row r="286" spans="1:6" ht="31.5" hidden="1" x14ac:dyDescent="0.25">
      <c r="A286" s="12" t="s">
        <v>141</v>
      </c>
      <c r="B286" s="13" t="s">
        <v>138</v>
      </c>
      <c r="C286" s="11" t="s">
        <v>142</v>
      </c>
      <c r="D286" s="18">
        <f>D288+D289+D291</f>
        <v>0</v>
      </c>
      <c r="E286" s="18">
        <f t="shared" ref="E286:F286" si="131">E288+E289+E291</f>
        <v>0</v>
      </c>
      <c r="F286" s="18">
        <f t="shared" si="131"/>
        <v>0</v>
      </c>
    </row>
    <row r="287" spans="1:6" ht="47.25" hidden="1" x14ac:dyDescent="0.25">
      <c r="A287" s="14" t="s">
        <v>5</v>
      </c>
      <c r="B287" s="13" t="s">
        <v>138</v>
      </c>
      <c r="C287" s="11" t="s">
        <v>142</v>
      </c>
      <c r="D287" s="18">
        <f>D288+D289</f>
        <v>0</v>
      </c>
      <c r="E287" s="18">
        <f t="shared" ref="E287:F287" si="132">E288+E289</f>
        <v>0</v>
      </c>
      <c r="F287" s="18">
        <f t="shared" si="132"/>
        <v>0</v>
      </c>
    </row>
    <row r="288" spans="1:6" ht="61.15" hidden="1" customHeight="1" x14ac:dyDescent="0.25">
      <c r="A288" s="12" t="s">
        <v>6</v>
      </c>
      <c r="B288" s="13" t="s">
        <v>138</v>
      </c>
      <c r="C288" s="11" t="s">
        <v>142</v>
      </c>
      <c r="D288" s="18">
        <f>'[1]прил4-6'!F411</f>
        <v>0</v>
      </c>
      <c r="E288" s="18">
        <f>'[1]прил4-6'!G411</f>
        <v>0</v>
      </c>
      <c r="F288" s="18">
        <f>'[1]прил4-6'!H411</f>
        <v>0</v>
      </c>
    </row>
    <row r="289" spans="1:6" ht="47.25" hidden="1" x14ac:dyDescent="0.25">
      <c r="A289" s="12" t="s">
        <v>7</v>
      </c>
      <c r="B289" s="13" t="s">
        <v>138</v>
      </c>
      <c r="C289" s="11" t="s">
        <v>142</v>
      </c>
      <c r="D289" s="18">
        <f>'[1]прил4-6'!F412</f>
        <v>0</v>
      </c>
      <c r="E289" s="18">
        <f>'[1]прил4-6'!G412</f>
        <v>0</v>
      </c>
      <c r="F289" s="18">
        <f>'[1]прил4-6'!H412</f>
        <v>0</v>
      </c>
    </row>
    <row r="290" spans="1:6" ht="31.5" hidden="1" x14ac:dyDescent="0.25">
      <c r="A290" s="14" t="s">
        <v>8</v>
      </c>
      <c r="B290" s="13" t="s">
        <v>138</v>
      </c>
      <c r="C290" s="11" t="s">
        <v>142</v>
      </c>
      <c r="D290" s="18">
        <f>D291</f>
        <v>0</v>
      </c>
      <c r="E290" s="18">
        <f t="shared" ref="E290:F290" si="133">E291</f>
        <v>0</v>
      </c>
      <c r="F290" s="18">
        <f t="shared" si="133"/>
        <v>0</v>
      </c>
    </row>
    <row r="291" spans="1:6" ht="102" hidden="1" customHeight="1" x14ac:dyDescent="0.25">
      <c r="A291" s="12" t="s">
        <v>9</v>
      </c>
      <c r="B291" s="13" t="s">
        <v>138</v>
      </c>
      <c r="C291" s="11" t="s">
        <v>142</v>
      </c>
      <c r="D291" s="18">
        <f>'[1]прил4-6'!F414</f>
        <v>0</v>
      </c>
      <c r="E291" s="18">
        <f>'[1]прил4-6'!G414</f>
        <v>0</v>
      </c>
      <c r="F291" s="18">
        <f>'[1]прил4-6'!H414</f>
        <v>0</v>
      </c>
    </row>
    <row r="292" spans="1:6" s="34" customFormat="1" ht="15.75" x14ac:dyDescent="0.25">
      <c r="A292" s="38" t="s">
        <v>143</v>
      </c>
      <c r="B292" s="13" t="s">
        <v>166</v>
      </c>
      <c r="C292" s="11" t="s">
        <v>168</v>
      </c>
      <c r="D292" s="18">
        <f>D293+D304</f>
        <v>24518832.790000003</v>
      </c>
      <c r="E292" s="18">
        <f t="shared" ref="E292:F292" si="134">E293+E304</f>
        <v>20922876.310000002</v>
      </c>
      <c r="F292" s="18">
        <f t="shared" si="134"/>
        <v>23569488.460000001</v>
      </c>
    </row>
    <row r="293" spans="1:6" ht="15.75" x14ac:dyDescent="0.25">
      <c r="A293" s="12" t="s">
        <v>144</v>
      </c>
      <c r="B293" s="13" t="s">
        <v>166</v>
      </c>
      <c r="C293" s="13" t="s">
        <v>173</v>
      </c>
      <c r="D293" s="18">
        <f>'[1]прл 5-7'!$G$184</f>
        <v>23568922.330000002</v>
      </c>
      <c r="E293" s="18">
        <f>'[1]прл 5-7'!$H$185</f>
        <v>19972965.850000001</v>
      </c>
      <c r="F293" s="18">
        <f>'[1]прл 5-7'!$I$185</f>
        <v>22619578</v>
      </c>
    </row>
    <row r="294" spans="1:6" ht="31.5" hidden="1" x14ac:dyDescent="0.25">
      <c r="A294" s="17" t="s">
        <v>43</v>
      </c>
      <c r="B294" s="13" t="s">
        <v>145</v>
      </c>
      <c r="C294" s="11" t="s">
        <v>146</v>
      </c>
      <c r="D294" s="18">
        <f>D296+D297+D299+D301+D302+D303</f>
        <v>0</v>
      </c>
      <c r="E294" s="18">
        <f t="shared" ref="E294:F294" si="135">E296+E297+E299+E301+E302+E303</f>
        <v>0</v>
      </c>
      <c r="F294" s="18">
        <f t="shared" si="135"/>
        <v>0</v>
      </c>
    </row>
    <row r="295" spans="1:6" ht="47.25" hidden="1" x14ac:dyDescent="0.25">
      <c r="A295" s="14" t="s">
        <v>5</v>
      </c>
      <c r="B295" s="13" t="s">
        <v>145</v>
      </c>
      <c r="C295" s="11" t="s">
        <v>146</v>
      </c>
      <c r="D295" s="18">
        <f>D296+D297</f>
        <v>0</v>
      </c>
      <c r="E295" s="18">
        <f t="shared" ref="E295:F295" si="136">E296+E297</f>
        <v>0</v>
      </c>
      <c r="F295" s="18">
        <f t="shared" si="136"/>
        <v>0</v>
      </c>
    </row>
    <row r="296" spans="1:6" ht="30.6" hidden="1" customHeight="1" x14ac:dyDescent="0.25">
      <c r="A296" s="12" t="s">
        <v>36</v>
      </c>
      <c r="B296" s="13" t="s">
        <v>145</v>
      </c>
      <c r="C296" s="11" t="s">
        <v>146</v>
      </c>
      <c r="D296" s="18">
        <f>'[1]прил4-6'!F421</f>
        <v>0</v>
      </c>
      <c r="E296" s="18">
        <f>'[1]прил4-6'!G421</f>
        <v>0</v>
      </c>
      <c r="F296" s="18">
        <f>'[1]прил4-6'!H421</f>
        <v>0</v>
      </c>
    </row>
    <row r="297" spans="1:6" ht="47.25" hidden="1" x14ac:dyDescent="0.25">
      <c r="A297" s="12" t="s">
        <v>37</v>
      </c>
      <c r="B297" s="13" t="s">
        <v>145</v>
      </c>
      <c r="C297" s="11" t="s">
        <v>146</v>
      </c>
      <c r="D297" s="18">
        <f>'[1]прил4-6'!F422</f>
        <v>0</v>
      </c>
      <c r="E297" s="18">
        <f>'[1]прил4-6'!G422</f>
        <v>0</v>
      </c>
      <c r="F297" s="18">
        <f>'[1]прил4-6'!H422</f>
        <v>0</v>
      </c>
    </row>
    <row r="298" spans="1:6" ht="31.5" hidden="1" x14ac:dyDescent="0.25">
      <c r="A298" s="17" t="s">
        <v>8</v>
      </c>
      <c r="B298" s="13" t="s">
        <v>145</v>
      </c>
      <c r="C298" s="11" t="s">
        <v>146</v>
      </c>
      <c r="D298" s="18">
        <f>D299</f>
        <v>0</v>
      </c>
      <c r="E298" s="18">
        <f t="shared" ref="E298:F298" si="137">E299</f>
        <v>0</v>
      </c>
      <c r="F298" s="18">
        <f t="shared" si="137"/>
        <v>0</v>
      </c>
    </row>
    <row r="299" spans="1:6" ht="102.6" hidden="1" customHeight="1" thickBot="1" x14ac:dyDescent="0.3">
      <c r="A299" s="12" t="s">
        <v>9</v>
      </c>
      <c r="B299" s="13" t="s">
        <v>145</v>
      </c>
      <c r="C299" s="11" t="s">
        <v>146</v>
      </c>
      <c r="D299" s="18">
        <f>'[1]прил4-6'!F424</f>
        <v>0</v>
      </c>
      <c r="E299" s="18">
        <f>'[1]прил4-6'!G424</f>
        <v>0</v>
      </c>
      <c r="F299" s="18">
        <f>'[1]прил4-6'!H424</f>
        <v>0</v>
      </c>
    </row>
    <row r="300" spans="1:6" ht="32.25" hidden="1" thickBot="1" x14ac:dyDescent="0.3">
      <c r="A300" s="36" t="s">
        <v>10</v>
      </c>
      <c r="B300" s="13" t="s">
        <v>145</v>
      </c>
      <c r="C300" s="11" t="s">
        <v>146</v>
      </c>
      <c r="D300" s="18">
        <f>D301+D302+D303</f>
        <v>0</v>
      </c>
      <c r="E300" s="18">
        <f t="shared" ref="E300:F300" si="138">E301+E302+E303</f>
        <v>0</v>
      </c>
      <c r="F300" s="18">
        <f t="shared" si="138"/>
        <v>0</v>
      </c>
    </row>
    <row r="301" spans="1:6" ht="71.45" hidden="1" customHeight="1" x14ac:dyDescent="0.25">
      <c r="A301" s="12" t="s">
        <v>17</v>
      </c>
      <c r="B301" s="13" t="s">
        <v>145</v>
      </c>
      <c r="C301" s="11" t="s">
        <v>146</v>
      </c>
      <c r="D301" s="18">
        <f>'[1]прил4-6'!F426</f>
        <v>0</v>
      </c>
      <c r="E301" s="18">
        <f>'[1]прил4-6'!G426</f>
        <v>0</v>
      </c>
      <c r="F301" s="18">
        <f>'[1]прил4-6'!H426</f>
        <v>0</v>
      </c>
    </row>
    <row r="302" spans="1:6" ht="31.5" hidden="1" x14ac:dyDescent="0.25">
      <c r="A302" s="12" t="s">
        <v>18</v>
      </c>
      <c r="B302" s="13" t="s">
        <v>145</v>
      </c>
      <c r="C302" s="11" t="s">
        <v>146</v>
      </c>
      <c r="D302" s="18">
        <f>'[1]прил4-6'!F427</f>
        <v>0</v>
      </c>
      <c r="E302" s="18">
        <f>'[1]прил4-6'!G427</f>
        <v>0</v>
      </c>
      <c r="F302" s="18">
        <f>'[1]прил4-6'!H427</f>
        <v>0</v>
      </c>
    </row>
    <row r="303" spans="1:6" ht="31.5" hidden="1" x14ac:dyDescent="0.25">
      <c r="A303" s="12" t="s">
        <v>11</v>
      </c>
      <c r="B303" s="13" t="s">
        <v>145</v>
      </c>
      <c r="C303" s="11" t="s">
        <v>146</v>
      </c>
      <c r="D303" s="18">
        <f>'[1]прил4-6'!F428</f>
        <v>0</v>
      </c>
      <c r="E303" s="18">
        <f>'[1]прил4-6'!G428</f>
        <v>0</v>
      </c>
      <c r="F303" s="18">
        <f>'[1]прил4-6'!H428</f>
        <v>0</v>
      </c>
    </row>
    <row r="304" spans="1:6" ht="15.75" x14ac:dyDescent="0.25">
      <c r="A304" s="12" t="s">
        <v>147</v>
      </c>
      <c r="B304" s="13" t="s">
        <v>166</v>
      </c>
      <c r="C304" s="13" t="s">
        <v>170</v>
      </c>
      <c r="D304" s="18">
        <v>949910.46</v>
      </c>
      <c r="E304" s="18">
        <v>949910.46</v>
      </c>
      <c r="F304" s="18">
        <v>949910.46</v>
      </c>
    </row>
    <row r="305" spans="1:6" ht="31.5" hidden="1" x14ac:dyDescent="0.25">
      <c r="A305" s="12" t="s">
        <v>3</v>
      </c>
      <c r="B305" s="13" t="s">
        <v>148</v>
      </c>
      <c r="C305" s="11" t="s">
        <v>149</v>
      </c>
      <c r="D305" s="18">
        <f>D307+D308</f>
        <v>0</v>
      </c>
      <c r="E305" s="18">
        <f t="shared" ref="E305:F305" si="139">E307+E308</f>
        <v>0</v>
      </c>
      <c r="F305" s="18">
        <f t="shared" si="139"/>
        <v>0</v>
      </c>
    </row>
    <row r="306" spans="1:6" ht="47.25" hidden="1" x14ac:dyDescent="0.25">
      <c r="A306" s="14" t="s">
        <v>5</v>
      </c>
      <c r="B306" s="13" t="s">
        <v>148</v>
      </c>
      <c r="C306" s="11" t="s">
        <v>149</v>
      </c>
      <c r="D306" s="18">
        <f>D307+D308</f>
        <v>0</v>
      </c>
      <c r="E306" s="18">
        <f t="shared" ref="E306:F306" si="140">E307+E308</f>
        <v>0</v>
      </c>
      <c r="F306" s="18">
        <f t="shared" si="140"/>
        <v>0</v>
      </c>
    </row>
    <row r="307" spans="1:6" ht="61.15" hidden="1" customHeight="1" x14ac:dyDescent="0.25">
      <c r="A307" s="12" t="s">
        <v>6</v>
      </c>
      <c r="B307" s="13" t="s">
        <v>148</v>
      </c>
      <c r="C307" s="11" t="s">
        <v>149</v>
      </c>
      <c r="D307" s="18">
        <f>'[1]прил4-6'!F432</f>
        <v>0</v>
      </c>
      <c r="E307" s="18">
        <f>'[1]прил4-6'!G432</f>
        <v>0</v>
      </c>
      <c r="F307" s="18">
        <f>'[1]прил4-6'!H432</f>
        <v>0</v>
      </c>
    </row>
    <row r="308" spans="1:6" ht="47.25" hidden="1" x14ac:dyDescent="0.25">
      <c r="A308" s="12" t="s">
        <v>7</v>
      </c>
      <c r="B308" s="13" t="s">
        <v>148</v>
      </c>
      <c r="C308" s="11" t="s">
        <v>149</v>
      </c>
      <c r="D308" s="18">
        <f>'[1]прил4-6'!F433</f>
        <v>0</v>
      </c>
      <c r="E308" s="18">
        <f>'[1]прил4-6'!G433</f>
        <v>0</v>
      </c>
      <c r="F308" s="18">
        <f>'[1]прил4-6'!H433</f>
        <v>0</v>
      </c>
    </row>
    <row r="309" spans="1:6" s="34" customFormat="1" ht="15.75" x14ac:dyDescent="0.25">
      <c r="A309" s="38" t="s">
        <v>150</v>
      </c>
      <c r="B309" s="13" t="s">
        <v>171</v>
      </c>
      <c r="C309" s="11" t="s">
        <v>168</v>
      </c>
      <c r="D309" s="18">
        <f>D310</f>
        <v>4963597.59</v>
      </c>
      <c r="E309" s="18">
        <f t="shared" ref="E309:F309" si="141">E310</f>
        <v>4963597.59</v>
      </c>
      <c r="F309" s="18">
        <f t="shared" si="141"/>
        <v>4963597.59</v>
      </c>
    </row>
    <row r="310" spans="1:6" ht="15.75" x14ac:dyDescent="0.25">
      <c r="A310" s="12" t="s">
        <v>151</v>
      </c>
      <c r="B310" s="13" t="s">
        <v>171</v>
      </c>
      <c r="C310" s="13" t="s">
        <v>173</v>
      </c>
      <c r="D310" s="18">
        <v>4963597.59</v>
      </c>
      <c r="E310" s="18">
        <v>4963597.59</v>
      </c>
      <c r="F310" s="18">
        <v>4963597.59</v>
      </c>
    </row>
    <row r="311" spans="1:6" ht="31.5" hidden="1" x14ac:dyDescent="0.25">
      <c r="A311" s="12" t="s">
        <v>43</v>
      </c>
      <c r="B311" s="13" t="s">
        <v>152</v>
      </c>
      <c r="C311" s="11" t="s">
        <v>153</v>
      </c>
      <c r="D311" s="18">
        <f>D313+D314+D316+D318+D319</f>
        <v>0</v>
      </c>
      <c r="E311" s="18">
        <f t="shared" ref="E311:F311" si="142">E313+E314+E316+E318+E319</f>
        <v>0</v>
      </c>
      <c r="F311" s="18">
        <f t="shared" si="142"/>
        <v>0</v>
      </c>
    </row>
    <row r="312" spans="1:6" ht="47.25" hidden="1" x14ac:dyDescent="0.25">
      <c r="A312" s="14" t="s">
        <v>5</v>
      </c>
      <c r="B312" s="13" t="s">
        <v>152</v>
      </c>
      <c r="C312" s="11" t="s">
        <v>153</v>
      </c>
      <c r="D312" s="18">
        <f>D313+D314</f>
        <v>0</v>
      </c>
      <c r="E312" s="18">
        <f t="shared" ref="E312:F312" si="143">E313+E314</f>
        <v>0</v>
      </c>
      <c r="F312" s="18">
        <f t="shared" si="143"/>
        <v>0</v>
      </c>
    </row>
    <row r="313" spans="1:6" ht="30.6" hidden="1" customHeight="1" x14ac:dyDescent="0.25">
      <c r="A313" s="12" t="s">
        <v>36</v>
      </c>
      <c r="B313" s="13" t="s">
        <v>152</v>
      </c>
      <c r="C313" s="11" t="s">
        <v>153</v>
      </c>
      <c r="D313" s="18">
        <f>'[1]прил4-6'!F438</f>
        <v>0</v>
      </c>
      <c r="E313" s="18">
        <f>'[1]прил4-6'!G438</f>
        <v>0</v>
      </c>
      <c r="F313" s="18">
        <f>'[1]прил4-6'!H438</f>
        <v>0</v>
      </c>
    </row>
    <row r="314" spans="1:6" ht="47.25" hidden="1" x14ac:dyDescent="0.25">
      <c r="A314" s="12" t="s">
        <v>37</v>
      </c>
      <c r="B314" s="13" t="s">
        <v>152</v>
      </c>
      <c r="C314" s="11" t="s">
        <v>153</v>
      </c>
      <c r="D314" s="18">
        <f>'[1]прил4-6'!F439</f>
        <v>0</v>
      </c>
      <c r="E314" s="18">
        <f>'[1]прил4-6'!G439</f>
        <v>0</v>
      </c>
      <c r="F314" s="18">
        <f>'[1]прил4-6'!H439</f>
        <v>0</v>
      </c>
    </row>
    <row r="315" spans="1:6" ht="31.5" hidden="1" x14ac:dyDescent="0.25">
      <c r="A315" s="14" t="s">
        <v>8</v>
      </c>
      <c r="B315" s="13" t="s">
        <v>152</v>
      </c>
      <c r="C315" s="11" t="s">
        <v>153</v>
      </c>
      <c r="D315" s="18">
        <f>D316</f>
        <v>0</v>
      </c>
      <c r="E315" s="18">
        <f t="shared" ref="E315:F315" si="144">E316</f>
        <v>0</v>
      </c>
      <c r="F315" s="18">
        <f t="shared" si="144"/>
        <v>0</v>
      </c>
    </row>
    <row r="316" spans="1:6" ht="102.6" hidden="1" customHeight="1" thickBot="1" x14ac:dyDescent="0.3">
      <c r="A316" s="12" t="s">
        <v>9</v>
      </c>
      <c r="B316" s="13" t="s">
        <v>152</v>
      </c>
      <c r="C316" s="11" t="s">
        <v>153</v>
      </c>
      <c r="D316" s="18">
        <f>'[1]прил4-6'!F441</f>
        <v>0</v>
      </c>
      <c r="E316" s="18">
        <f>'[1]прил4-6'!G441</f>
        <v>0</v>
      </c>
      <c r="F316" s="18">
        <f>'[1]прил4-6'!H441</f>
        <v>0</v>
      </c>
    </row>
    <row r="317" spans="1:6" ht="32.25" hidden="1" thickBot="1" x14ac:dyDescent="0.3">
      <c r="A317" s="36" t="s">
        <v>10</v>
      </c>
      <c r="B317" s="13" t="s">
        <v>152</v>
      </c>
      <c r="C317" s="11" t="s">
        <v>153</v>
      </c>
      <c r="D317" s="18">
        <f>D318+D319</f>
        <v>0</v>
      </c>
      <c r="E317" s="18">
        <f t="shared" ref="E317:F317" si="145">E318+E319</f>
        <v>0</v>
      </c>
      <c r="F317" s="18">
        <f t="shared" si="145"/>
        <v>0</v>
      </c>
    </row>
    <row r="318" spans="1:6" ht="40.9" hidden="1" customHeight="1" x14ac:dyDescent="0.25">
      <c r="A318" s="12" t="s">
        <v>18</v>
      </c>
      <c r="B318" s="13" t="s">
        <v>152</v>
      </c>
      <c r="C318" s="11" t="s">
        <v>153</v>
      </c>
      <c r="D318" s="18">
        <f>'[1]прил4-6'!F443</f>
        <v>0</v>
      </c>
      <c r="E318" s="18">
        <f>'[1]прил4-6'!G443</f>
        <v>0</v>
      </c>
      <c r="F318" s="18">
        <f>'[1]прил4-6'!H443</f>
        <v>0</v>
      </c>
    </row>
    <row r="319" spans="1:6" ht="31.5" hidden="1" x14ac:dyDescent="0.25">
      <c r="A319" s="12" t="s">
        <v>11</v>
      </c>
      <c r="B319" s="13" t="s">
        <v>152</v>
      </c>
      <c r="C319" s="11" t="s">
        <v>153</v>
      </c>
      <c r="D319" s="18">
        <f>'[1]прил4-6'!F444</f>
        <v>0</v>
      </c>
      <c r="E319" s="18">
        <f>'[1]прил4-6'!G444</f>
        <v>0</v>
      </c>
      <c r="F319" s="18">
        <f>'[1]прил4-6'!H444</f>
        <v>0</v>
      </c>
    </row>
    <row r="320" spans="1:6" s="34" customFormat="1" ht="47.25" x14ac:dyDescent="0.25">
      <c r="A320" s="12" t="s">
        <v>154</v>
      </c>
      <c r="B320" s="13" t="s">
        <v>176</v>
      </c>
      <c r="C320" s="11" t="s">
        <v>168</v>
      </c>
      <c r="D320" s="18">
        <f>D321</f>
        <v>43081900</v>
      </c>
      <c r="E320" s="18">
        <f t="shared" ref="E320:F320" si="146">E321</f>
        <v>41715020</v>
      </c>
      <c r="F320" s="18">
        <f t="shared" si="146"/>
        <v>41601020</v>
      </c>
    </row>
    <row r="321" spans="1:6" ht="47.25" x14ac:dyDescent="0.25">
      <c r="A321" s="12" t="s">
        <v>155</v>
      </c>
      <c r="B321" s="13" t="s">
        <v>176</v>
      </c>
      <c r="C321" s="13" t="s">
        <v>162</v>
      </c>
      <c r="D321" s="18">
        <f>'[1]прл 5-7'!$G$202</f>
        <v>43081900</v>
      </c>
      <c r="E321" s="18">
        <f>'[1]прл 5-7'!$H$203</f>
        <v>41715020</v>
      </c>
      <c r="F321" s="18">
        <f>'[1]прл 5-7'!$I$203</f>
        <v>41601020</v>
      </c>
    </row>
    <row r="322" spans="1:6" ht="31.5" hidden="1" x14ac:dyDescent="0.25">
      <c r="A322" s="12" t="s">
        <v>157</v>
      </c>
      <c r="B322" s="13" t="s">
        <v>156</v>
      </c>
      <c r="C322" s="11" t="s">
        <v>158</v>
      </c>
      <c r="D322" s="18">
        <f>D324</f>
        <v>0</v>
      </c>
      <c r="E322" s="18">
        <f>E324</f>
        <v>0</v>
      </c>
      <c r="F322" s="18">
        <f>F324</f>
        <v>0</v>
      </c>
    </row>
    <row r="323" spans="1:6" ht="31.5" hidden="1" x14ac:dyDescent="0.25">
      <c r="A323" s="17" t="s">
        <v>159</v>
      </c>
      <c r="B323" s="13" t="s">
        <v>156</v>
      </c>
      <c r="C323" s="11" t="s">
        <v>158</v>
      </c>
      <c r="D323" s="18">
        <f>D324</f>
        <v>0</v>
      </c>
      <c r="E323" s="18">
        <f t="shared" ref="E323:F323" si="147">E324</f>
        <v>0</v>
      </c>
      <c r="F323" s="18">
        <f t="shared" si="147"/>
        <v>0</v>
      </c>
    </row>
    <row r="324" spans="1:6" ht="61.15" hidden="1" customHeight="1" x14ac:dyDescent="0.25">
      <c r="A324" s="12" t="s">
        <v>160</v>
      </c>
      <c r="B324" s="13" t="s">
        <v>156</v>
      </c>
      <c r="C324" s="11" t="s">
        <v>158</v>
      </c>
      <c r="D324" s="18">
        <f>'[1]прил4-6'!F589</f>
        <v>0</v>
      </c>
      <c r="E324" s="18">
        <f>'[1]прил4-6'!G589</f>
        <v>0</v>
      </c>
      <c r="F324" s="18">
        <f>'[1]прил4-6'!H589</f>
        <v>0</v>
      </c>
    </row>
    <row r="325" spans="1:6" ht="15.75" x14ac:dyDescent="0.25">
      <c r="A325" s="12" t="s">
        <v>192</v>
      </c>
      <c r="B325" s="13"/>
      <c r="C325" s="11"/>
      <c r="D325" s="18">
        <f>D12+D115+D126+D149+D156+D244+D268+D292+D309+D320</f>
        <v>913586937</v>
      </c>
      <c r="E325" s="18">
        <f>E12+E115+E126+E149+E156+E244+E268+E292+E309+E320+E11</f>
        <v>795762915.00000012</v>
      </c>
      <c r="F325" s="18">
        <f>F12+F115+F126+F149+F156+F244+F268+F292+F309+F320+F11</f>
        <v>806594250.00000012</v>
      </c>
    </row>
    <row r="326" spans="1:6" ht="15.75" x14ac:dyDescent="0.25">
      <c r="A326" s="1"/>
      <c r="B326" s="2"/>
      <c r="C326" s="3"/>
      <c r="D326" s="37"/>
      <c r="E326" s="37"/>
      <c r="F326" s="37"/>
    </row>
    <row r="327" spans="1:6" x14ac:dyDescent="0.25">
      <c r="A327" s="1"/>
      <c r="B327" s="3"/>
      <c r="C327" s="3"/>
      <c r="D327" s="4"/>
      <c r="E327" s="4"/>
      <c r="F327" s="4"/>
    </row>
    <row r="329" spans="1:6" x14ac:dyDescent="0.25">
      <c r="D329" s="30"/>
      <c r="E329" s="30"/>
      <c r="F329" s="30"/>
    </row>
    <row r="332" spans="1:6" x14ac:dyDescent="0.25">
      <c r="D332" s="30"/>
    </row>
  </sheetData>
  <mergeCells count="10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2021-01-20T08:17:24Z</cp:lastPrinted>
  <dcterms:created xsi:type="dcterms:W3CDTF">2019-11-18T17:59:59Z</dcterms:created>
  <dcterms:modified xsi:type="dcterms:W3CDTF">2021-01-20T08:17:31Z</dcterms:modified>
</cp:coreProperties>
</file>